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BF203274-BC43-4541-B000-725BF90682C1}" xr6:coauthVersionLast="47" xr6:coauthVersionMax="47" xr10:uidLastSave="{00000000-0000-0000-0000-000000000000}"/>
  <bookViews>
    <workbookView xWindow="-120" yWindow="-120" windowWidth="29040" windowHeight="15840" tabRatio="844" activeTab="8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  <sheet name="OCAK 2026" sheetId="20" r:id="rId6"/>
    <sheet name="ŞUBAT 2026" sheetId="21" r:id="rId7"/>
    <sheet name="MART 2026" sheetId="22" r:id="rId8"/>
    <sheet name="NİSAN 2026" sheetId="23" r:id="rId9"/>
    <sheet name="MAYIS 2026" sheetId="24" r:id="rId10"/>
    <sheet name="Sayfa1" sheetId="25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" i="23" l="1"/>
  <c r="Q13" i="25"/>
  <c r="Q12" i="25"/>
  <c r="Q11" i="25"/>
  <c r="Q6" i="25"/>
  <c r="Q3" i="25"/>
  <c r="S26" i="25"/>
  <c r="S25" i="25"/>
  <c r="S24" i="25"/>
  <c r="S23" i="25"/>
  <c r="S19" i="25"/>
  <c r="S18" i="25"/>
  <c r="S13" i="25"/>
  <c r="S12" i="25"/>
  <c r="S11" i="25"/>
  <c r="S10" i="25"/>
  <c r="S6" i="25"/>
  <c r="S5" i="25"/>
  <c r="S4" i="25"/>
  <c r="S3" i="25"/>
  <c r="P13" i="25"/>
  <c r="P12" i="25"/>
  <c r="P11" i="25"/>
  <c r="P10" i="25"/>
  <c r="P9" i="25"/>
  <c r="P8" i="25"/>
  <c r="P2" i="25"/>
  <c r="P3" i="25"/>
  <c r="P4" i="25"/>
  <c r="P6" i="25"/>
  <c r="P5" i="25"/>
  <c r="B26" i="25"/>
  <c r="B13" i="25"/>
  <c r="B6" i="25"/>
  <c r="B25" i="25"/>
  <c r="B19" i="25"/>
  <c r="B12" i="25"/>
  <c r="B11" i="25"/>
  <c r="B24" i="25"/>
  <c r="B10" i="25"/>
  <c r="B29" i="25"/>
  <c r="B23" i="25"/>
  <c r="B18" i="25"/>
  <c r="B5" i="25"/>
  <c r="B4" i="25"/>
  <c r="B17" i="25"/>
  <c r="B9" i="25"/>
  <c r="B3" i="25"/>
  <c r="B22" i="25"/>
  <c r="B16" i="25"/>
  <c r="B8" i="25"/>
  <c r="B2" i="25"/>
  <c r="B30" i="25"/>
  <c r="Q26" i="23"/>
  <c r="Q25" i="23"/>
  <c r="Q24" i="23"/>
  <c r="Q23" i="23"/>
  <c r="Q22" i="23"/>
  <c r="Q71" i="22"/>
  <c r="Q70" i="22"/>
  <c r="Q20" i="23"/>
  <c r="Q19" i="23"/>
  <c r="Q18" i="23"/>
  <c r="Q17" i="23"/>
  <c r="Q16" i="23"/>
  <c r="Q15" i="23"/>
  <c r="Q14" i="23"/>
  <c r="Q13" i="23"/>
  <c r="Q12" i="23"/>
  <c r="Q11" i="23"/>
  <c r="Q9" i="23"/>
  <c r="Q8" i="23"/>
  <c r="Q7" i="23"/>
  <c r="Q6" i="23"/>
  <c r="Q5" i="23"/>
  <c r="Q4" i="23"/>
  <c r="Q3" i="23"/>
  <c r="Q69" i="22"/>
  <c r="Q68" i="22"/>
  <c r="Q67" i="22"/>
  <c r="Q65" i="22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Q64" i="22"/>
  <c r="Q63" i="22"/>
  <c r="Q62" i="22"/>
  <c r="Q59" i="22"/>
  <c r="Q60" i="22"/>
  <c r="Q61" i="22"/>
  <c r="Q58" i="22"/>
  <c r="Q57" i="22"/>
  <c r="Q56" i="22"/>
  <c r="Q54" i="22"/>
  <c r="Q53" i="22"/>
  <c r="Q52" i="22"/>
  <c r="Q51" i="22"/>
  <c r="Q50" i="22"/>
  <c r="Q49" i="22"/>
  <c r="Q48" i="22"/>
  <c r="Q46" i="22"/>
  <c r="Q45" i="22"/>
  <c r="Q44" i="22"/>
  <c r="Q43" i="22"/>
  <c r="Q42" i="22"/>
  <c r="Q41" i="22"/>
  <c r="Q39" i="22"/>
  <c r="Q38" i="22"/>
  <c r="Q37" i="22"/>
  <c r="Q36" i="22"/>
  <c r="Q35" i="22"/>
  <c r="Q34" i="22"/>
  <c r="Q33" i="22"/>
  <c r="Q29" i="22"/>
  <c r="Q28" i="22"/>
  <c r="Q27" i="22"/>
  <c r="Q26" i="22"/>
  <c r="Q25" i="22"/>
  <c r="Q24" i="22"/>
  <c r="Q21" i="22"/>
  <c r="Q20" i="22"/>
  <c r="Q19" i="22"/>
  <c r="Q18" i="22"/>
  <c r="Q17" i="22"/>
  <c r="Q16" i="22"/>
  <c r="Q15" i="22"/>
  <c r="Q14" i="22"/>
  <c r="Q13" i="22"/>
  <c r="Q8" i="22"/>
  <c r="Q7" i="22"/>
  <c r="Q6" i="22"/>
  <c r="Q5" i="22"/>
  <c r="Q4" i="22"/>
  <c r="Q3" i="22"/>
  <c r="Q56" i="21"/>
  <c r="Q55" i="21"/>
  <c r="Q53" i="21"/>
  <c r="Q52" i="21"/>
  <c r="Q51" i="21"/>
  <c r="Q50" i="21"/>
  <c r="Q49" i="21"/>
  <c r="Q48" i="21"/>
  <c r="Q47" i="21"/>
  <c r="Q45" i="21"/>
  <c r="Q44" i="21"/>
  <c r="Q43" i="21"/>
  <c r="Q42" i="21"/>
  <c r="Q41" i="21"/>
  <c r="Q40" i="21"/>
  <c r="Q38" i="21"/>
  <c r="Q37" i="21"/>
  <c r="Q36" i="21"/>
  <c r="Q35" i="21"/>
  <c r="Q34" i="21"/>
  <c r="Q33" i="21"/>
  <c r="Q32" i="21"/>
  <c r="Q29" i="21"/>
  <c r="Q28" i="21"/>
  <c r="Q27" i="21"/>
  <c r="Q26" i="21"/>
  <c r="Q25" i="21"/>
  <c r="Q24" i="21"/>
  <c r="Q21" i="21"/>
  <c r="Q20" i="21"/>
  <c r="Q19" i="21"/>
  <c r="Q18" i="21"/>
  <c r="Q17" i="21"/>
  <c r="Q16" i="21"/>
  <c r="Q15" i="21"/>
  <c r="Q14" i="21"/>
  <c r="Q13" i="21"/>
  <c r="Q8" i="21"/>
  <c r="Q7" i="21"/>
  <c r="Q6" i="21"/>
  <c r="Q5" i="21"/>
  <c r="Q4" i="21"/>
  <c r="Q3" i="21"/>
  <c r="Q48" i="20"/>
  <c r="Q47" i="20"/>
  <c r="Q46" i="20"/>
  <c r="Q44" i="20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43" i="20"/>
  <c r="Q42" i="20"/>
  <c r="Q41" i="20"/>
  <c r="Q40" i="20"/>
  <c r="Q39" i="20"/>
  <c r="Q37" i="19"/>
  <c r="Q36" i="19"/>
  <c r="Q35" i="19"/>
  <c r="F36" i="20"/>
  <c r="D35" i="20"/>
  <c r="D37" i="20" s="1"/>
  <c r="C35" i="20"/>
  <c r="C37" i="20" s="1"/>
  <c r="F34" i="20"/>
  <c r="Q37" i="20"/>
  <c r="F33" i="20"/>
  <c r="Q36" i="20"/>
  <c r="F32" i="20"/>
  <c r="Q35" i="20"/>
  <c r="F31" i="20"/>
  <c r="Q34" i="20"/>
  <c r="F30" i="20"/>
  <c r="Q33" i="20"/>
  <c r="F29" i="20"/>
  <c r="Q32" i="20"/>
  <c r="F28" i="20"/>
  <c r="Q31" i="20"/>
  <c r="F27" i="20"/>
  <c r="F26" i="20"/>
  <c r="Q28" i="20"/>
  <c r="F25" i="20"/>
  <c r="Q27" i="20"/>
  <c r="F24" i="20"/>
  <c r="Q26" i="20"/>
  <c r="F23" i="20"/>
  <c r="Q25" i="20"/>
  <c r="F22" i="20"/>
  <c r="Q24" i="20"/>
  <c r="F21" i="20"/>
  <c r="Q23" i="20"/>
  <c r="F20" i="20"/>
  <c r="F19" i="20"/>
  <c r="Q21" i="20"/>
  <c r="F18" i="20"/>
  <c r="Q20" i="20"/>
  <c r="F17" i="20"/>
  <c r="Q19" i="20"/>
  <c r="F16" i="20"/>
  <c r="Q18" i="20"/>
  <c r="F15" i="20"/>
  <c r="Q17" i="20"/>
  <c r="F14" i="20"/>
  <c r="Q16" i="20"/>
  <c r="F13" i="20"/>
  <c r="Q15" i="20"/>
  <c r="F12" i="20"/>
  <c r="Q14" i="20"/>
  <c r="F11" i="20"/>
  <c r="Q13" i="20"/>
  <c r="F10" i="20"/>
  <c r="F9" i="20"/>
  <c r="Q8" i="20"/>
  <c r="F8" i="20"/>
  <c r="Q7" i="20"/>
  <c r="F7" i="20"/>
  <c r="Q6" i="20"/>
  <c r="F6" i="20"/>
  <c r="Q5" i="20"/>
  <c r="F5" i="20"/>
  <c r="Q4" i="20"/>
  <c r="F4" i="20"/>
  <c r="Q3" i="20"/>
  <c r="AC2" i="20"/>
  <c r="Q27" i="18"/>
  <c r="Q28" i="18"/>
  <c r="Q29" i="18"/>
  <c r="Q30" i="18"/>
  <c r="Q31" i="18"/>
  <c r="Q32" i="18"/>
  <c r="Q33" i="18"/>
  <c r="Q33" i="19"/>
  <c r="Q32" i="19"/>
  <c r="Q31" i="19"/>
  <c r="Q30" i="19"/>
  <c r="Q29" i="19"/>
  <c r="Q28" i="19"/>
  <c r="Q27" i="19"/>
  <c r="Q25" i="19"/>
  <c r="Q24" i="19"/>
  <c r="Q23" i="19"/>
  <c r="Q22" i="19"/>
  <c r="Q21" i="19"/>
  <c r="Q20" i="19"/>
  <c r="Q18" i="19"/>
  <c r="Q17" i="19"/>
  <c r="Q16" i="19"/>
  <c r="Q15" i="19"/>
  <c r="Q14" i="19"/>
  <c r="Q13" i="19"/>
  <c r="Q12" i="19"/>
  <c r="Q11" i="19"/>
  <c r="Q10" i="19"/>
  <c r="Q8" i="19"/>
  <c r="Q7" i="19"/>
  <c r="Q6" i="19"/>
  <c r="Q5" i="19"/>
  <c r="Q4" i="19"/>
  <c r="Q3" i="19"/>
  <c r="AC2" i="18"/>
  <c r="Q25" i="18"/>
  <c r="Q24" i="18"/>
  <c r="Q23" i="18"/>
  <c r="Q22" i="18"/>
  <c r="Q21" i="18"/>
  <c r="Q20" i="18"/>
  <c r="Q18" i="18"/>
  <c r="Q17" i="18"/>
  <c r="Q16" i="18"/>
  <c r="Q15" i="18"/>
  <c r="Q14" i="18"/>
  <c r="Q13" i="18"/>
  <c r="Q12" i="18"/>
  <c r="Q11" i="18"/>
  <c r="Q10" i="18"/>
  <c r="Q8" i="18"/>
  <c r="Q7" i="18"/>
  <c r="Q6" i="18"/>
  <c r="Q5" i="18"/>
  <c r="Q4" i="18"/>
  <c r="Q3" i="18"/>
  <c r="N1" i="17"/>
  <c r="Q24" i="17"/>
  <c r="Q23" i="17"/>
  <c r="Q22" i="17"/>
  <c r="Q21" i="17"/>
  <c r="Q20" i="17"/>
  <c r="Q18" i="17"/>
  <c r="Q17" i="17"/>
  <c r="N20" i="16"/>
  <c r="N36" i="16"/>
  <c r="N16" i="16"/>
  <c r="N14" i="16"/>
  <c r="N13" i="16"/>
  <c r="N12" i="16"/>
  <c r="Q16" i="17"/>
  <c r="Q15" i="17"/>
  <c r="Q14" i="17"/>
  <c r="Q13" i="17"/>
  <c r="Q12" i="17"/>
  <c r="Q11" i="17"/>
  <c r="Q10" i="17"/>
  <c r="Q8" i="17"/>
  <c r="Q7" i="17"/>
  <c r="Q6" i="17"/>
  <c r="Q25" i="17"/>
  <c r="Q5" i="17"/>
  <c r="Q4" i="17"/>
  <c r="Q3" i="17"/>
  <c r="Q9" i="16"/>
  <c r="Q8" i="16"/>
  <c r="Q7" i="16"/>
  <c r="Q6" i="16"/>
  <c r="Q5" i="16"/>
  <c r="Q4" i="16"/>
  <c r="Q3" i="16"/>
  <c r="N34" i="17"/>
  <c r="J37" i="15"/>
  <c r="J36" i="15"/>
  <c r="L36" i="15" s="1"/>
  <c r="N36" i="15" s="1"/>
  <c r="N34" i="15"/>
  <c r="F37" i="24" l="1"/>
  <c r="S28" i="25"/>
  <c r="F37" i="23"/>
  <c r="J36" i="23" s="1"/>
  <c r="J36" i="24"/>
  <c r="F37" i="22"/>
  <c r="J36" i="22" s="1"/>
  <c r="F37" i="21"/>
  <c r="J36" i="21" s="1"/>
  <c r="F37" i="20"/>
  <c r="J36" i="20" s="1"/>
  <c r="N17" i="16"/>
  <c r="N18" i="16" s="1"/>
  <c r="AC2" i="19"/>
  <c r="AC2" i="17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J37" i="24" l="1"/>
  <c r="J37" i="23"/>
  <c r="J37" i="22"/>
  <c r="L36" i="22"/>
  <c r="J37" i="21"/>
  <c r="J37" i="20"/>
  <c r="L36" i="20" s="1"/>
  <c r="F37" i="19"/>
  <c r="J36" i="19" s="1"/>
  <c r="F37" i="18"/>
  <c r="J36" i="18" s="1"/>
  <c r="F37" i="17"/>
  <c r="J36" i="17" s="1"/>
  <c r="F37" i="16"/>
  <c r="J36" i="16" s="1"/>
  <c r="F37" i="15"/>
  <c r="L36" i="24" l="1"/>
  <c r="L36" i="23"/>
  <c r="L36" i="21"/>
  <c r="J37" i="19"/>
  <c r="L36" i="19" s="1"/>
  <c r="J37" i="18"/>
  <c r="L36" i="18" s="1"/>
  <c r="J37" i="17"/>
  <c r="L36" i="17" s="1"/>
  <c r="N36" i="17" s="1"/>
  <c r="J37" i="16"/>
  <c r="L36" i="16" s="1"/>
  <c r="J35" i="15"/>
  <c r="J39" i="15" s="1"/>
  <c r="N39" i="15" l="1"/>
  <c r="N41" i="15" s="1"/>
  <c r="J7" i="16"/>
  <c r="J35" i="16" s="1"/>
  <c r="J39" i="16" s="1"/>
  <c r="J7" i="17" l="1"/>
  <c r="J35" i="17" s="1"/>
  <c r="J39" i="17" s="1"/>
  <c r="N39" i="17" l="1"/>
  <c r="N41" i="17" s="1"/>
  <c r="J7" i="18"/>
  <c r="J35" i="18" s="1"/>
  <c r="J39" i="18" s="1"/>
  <c r="J7" i="19" l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<sst xmlns="http://schemas.openxmlformats.org/spreadsheetml/2006/main" count="1794" uniqueCount="111">
  <si>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</si>
  <si>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</si>
  <si>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</si>
  <si>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</si>
  <si>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</si>
  <si>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</si>
  <si>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</si>
  <si>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</si>
  <si>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</si>
  <si>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</si>
  <si>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</si>
  <si>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</si>
  <si>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</si>
  <si>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</si>
  <si>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</si>
  <si>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</si>
  <si>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</si>
  <si>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</si>
  <si>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</si>
  <si>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</si>
  <si>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</si>
  <si>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</si>
  <si>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</si>
  <si>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</si>
  <si>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</si>
  <si>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</si>
  <si>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</si>
  <si>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</si>
  <si>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</si>
  <si>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</si>
  <si>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</si>
  <si>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</si>
  <si>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</si>
  <si>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BEKİR SALBUR</t>
  </si>
  <si>
    <t>V.EYYÜP AĞA</t>
  </si>
  <si>
    <t>Satış</t>
  </si>
  <si>
    <t>AKPRO BUZAĞI - 2</t>
  </si>
  <si>
    <t>AD</t>
  </si>
  <si>
    <t>AKPRO SÜT 21 - 2</t>
  </si>
  <si>
    <t>AYES FENNİ YEM</t>
  </si>
  <si>
    <t>ENFESYEM MISIR FLAKE YEMİ</t>
  </si>
  <si>
    <t>GÜNEY ÖZEL SÜT YEMİ 23 PRT.</t>
  </si>
  <si>
    <t>KARIŞIMLI MISIR YEMİ</t>
  </si>
  <si>
    <t>YM1</t>
  </si>
  <si>
    <t>Kasım Sütünden Kesilecek</t>
  </si>
  <si>
    <t>Z.EYYÜP AĞA</t>
  </si>
  <si>
    <t>EREĞLİ YEM SÜT YEMİ</t>
  </si>
  <si>
    <t>GOLD MISIR FLAKE</t>
  </si>
  <si>
    <t>Aralık Sütünden Kesilecek</t>
  </si>
  <si>
    <t>KREDİ KARTI ÇEKİMİ</t>
  </si>
  <si>
    <t>FİYAT FARKI</t>
  </si>
  <si>
    <t>YEMCİ BEY BUZAĞI BÜYÜTME</t>
  </si>
  <si>
    <t>YEMCİ BEY SÜT PİK YEMİ</t>
  </si>
  <si>
    <t>KAMER S.SÜT YEMİ (KAMER" "A)19 H.P</t>
  </si>
  <si>
    <t>Ocak Sütünden Kesilecek</t>
  </si>
  <si>
    <t>AVANS</t>
  </si>
  <si>
    <t>H.ÇEK-825551</t>
  </si>
  <si>
    <t>EKİM SÜTÜNE YAZILDI</t>
  </si>
  <si>
    <t xml:space="preserve">Ocak Sütünden Kesilecek-İsak Ünlü Bilgisi Dahilinde </t>
  </si>
  <si>
    <t>10/10 2960 LT ANTİB. 14 TL</t>
  </si>
  <si>
    <t>12/10 2966 LT ANTİB. 14 TL</t>
  </si>
  <si>
    <t>Su 44 lt</t>
  </si>
  <si>
    <t>Kasım Süt Ödemesine İstinaden Kart Çekilecek</t>
  </si>
  <si>
    <t>Aralık Süt Ödemesine İstinaden Kart Çekilecek</t>
  </si>
  <si>
    <t>Ocak Süt Ödemesine İstinaden Kart Çekilecek</t>
  </si>
  <si>
    <t>Ocak Süt Ödemesine İstinaden Kart Çekilecek- İsak Ünlü Bilgisi Dahilinde</t>
  </si>
  <si>
    <t>VAKIF EYYÜPAĞA HVL</t>
  </si>
  <si>
    <t>ŞUBAT SÜT ÖDEMESİNE İSTİNADEN KART ÇEKECEK</t>
  </si>
  <si>
    <t>ŞUBAT SÜT ÖDEMESİNE İSTİNADEN KART ÇEKİLECEK</t>
  </si>
  <si>
    <t>AKPRO BUZAĞI BAŞLANGIÇ YEMİ - 2</t>
  </si>
  <si>
    <t>SMART DORA SOYA KÜSPESİ</t>
  </si>
  <si>
    <t>Z.K.EYYÜPAĞA</t>
  </si>
  <si>
    <t>KAMER YEM K.K. ÇEKİMİ</t>
  </si>
  <si>
    <t>BİLİM K.K ÇEKİMİ</t>
  </si>
  <si>
    <t>MISIR FLAKE ÇUVALLI</t>
  </si>
  <si>
    <t>MART SÜT ÖDEMESİNE İSTİNADEN KART ÇEKECEK</t>
  </si>
  <si>
    <t>Z.EYYÜPAĞA</t>
  </si>
  <si>
    <t>BAŞHAN K.K. ÇEKİMİ</t>
  </si>
  <si>
    <t>YMF</t>
  </si>
  <si>
    <t>V.EYYÜPAĞA</t>
  </si>
  <si>
    <t>NİSAN SÜT ÖDEMESİNE İSTİNADEN KART ÇEKECEK</t>
  </si>
  <si>
    <t>ABALIOĞLU GÜÇLÜ BUZAĞI BÜYÜTME PLT</t>
  </si>
  <si>
    <t>ABALIOĞLU HEDEF PLUS SÜT PLT</t>
  </si>
  <si>
    <t>KULA YAĞ K.K ÇEKİMİ</t>
  </si>
  <si>
    <t>Mayıs Sütünden Kesilecek</t>
  </si>
  <si>
    <t>GÖKCAN MISIR FLAKE</t>
  </si>
  <si>
    <t>ABALIOĞLU İLKE BUZAĞI BAŞLANGIÇ PLT</t>
  </si>
  <si>
    <t>ARALIK YEMİNE İSTİNADEN OCAK SÜTÜNE KESİLEN</t>
  </si>
  <si>
    <t>OCAK YEMİNE İSTİNADEN OCAK SÜTÜNE KESİLEN</t>
  </si>
  <si>
    <t>ARALIK YEMİ</t>
  </si>
  <si>
    <t>OCAK YEMİ</t>
  </si>
  <si>
    <t>ŞUBAT YEMİNE İSTİNADEN ŞUBAT SÜTÜNE KESİLEN</t>
  </si>
  <si>
    <t>ŞUBAT YEMİ</t>
  </si>
  <si>
    <t>ABALIOĞLU FENNİ YEM</t>
  </si>
  <si>
    <t>AYBAK SIĞIR SÜT YEMİ</t>
  </si>
  <si>
    <t>Mart Sütünden Kesilecek</t>
  </si>
  <si>
    <t>Nisan Sütünden Kesilecek</t>
  </si>
  <si>
    <t>ABALIOĞLU SOYA KÜSPESİ</t>
  </si>
  <si>
    <t>Haziran Sütünden Kesilecek</t>
  </si>
  <si>
    <t>Mısır Flake 630 Ad.</t>
  </si>
  <si>
    <t>Soya 100 Ad.</t>
  </si>
  <si>
    <t>Soya 20 Ad.</t>
  </si>
  <si>
    <t>Akpro Süt 21 509 Ad.</t>
  </si>
  <si>
    <t>Akpro Buzağı 150 Ad.</t>
  </si>
  <si>
    <t>Soya 60 Ad.</t>
  </si>
  <si>
    <t>MART SÜTÜNE YAZILDI</t>
  </si>
  <si>
    <t>NİSAN SÜTÜNE YAZILDI</t>
  </si>
  <si>
    <t>MISIR</t>
  </si>
  <si>
    <t>SOYA</t>
  </si>
  <si>
    <t>HAZİRAN SÜTÜNDEN KESİLECEK</t>
  </si>
  <si>
    <t>YEM FİYAT FARKI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</si>
</sst>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11">
    <xf numFmtId="0" fontId="0" fillId="0" borderId="0"/>
    <xf numFmtId="0" fontId="27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2" applyNumberFormat="0" applyFill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8" fillId="6" borderId="25" applyNumberFormat="0" applyAlignment="0" applyProtection="0"/>
    <xf numFmtId="0" fontId="39" fillId="7" borderId="26" applyNumberFormat="0" applyAlignment="0" applyProtection="0"/>
    <xf numFmtId="0" fontId="40" fillId="7" borderId="25" applyNumberFormat="0" applyAlignment="0" applyProtection="0"/>
    <xf numFmtId="0" fontId="41" fillId="0" borderId="27" applyNumberFormat="0" applyFill="0" applyAlignment="0" applyProtection="0"/>
    <xf numFmtId="0" fontId="42" fillId="8" borderId="28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8" fillId="0" borderId="30" applyNumberFormat="0" applyFill="0" applyAlignment="0" applyProtection="0"/>
    <xf numFmtId="0" fontId="45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45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5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5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5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30" fillId="0" borderId="0"/>
    <xf numFmtId="0" fontId="26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43" fontId="30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490">
    <xf numFmtId="0" fontId="0" fillId="0" borderId="0" xfId="0"/>
    <xf numFmtId="0" fontId="28" fillId="0" borderId="4" xfId="0" applyFont="1" applyBorder="1" applyAlignment="1">
      <alignment horizontal="center"/>
    </xf>
    <xf numFmtId="3" fontId="28" fillId="0" borderId="5" xfId="0" applyNumberFormat="1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164" fontId="28" fillId="0" borderId="5" xfId="0" applyNumberFormat="1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4" fontId="2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169" fontId="21" fillId="0" borderId="9" xfId="210" applyNumberFormat="1" applyBorder="1" applyAlignment="1">
      <alignment horizontal="left"/>
    </xf>
    <xf numFmtId="14" fontId="0" fillId="0" borderId="9" xfId="0" applyNumberFormat="1" applyBorder="1"/>
    <xf numFmtId="167" fontId="21" fillId="0" borderId="9" xfId="210" applyNumberFormat="1" applyBorder="1" applyAlignment="1">
      <alignment horizontal="right"/>
    </xf>
    <xf numFmtId="49" fontId="21" fillId="0" borderId="9" xfId="210" applyNumberFormat="1" applyBorder="1" applyAlignment="1">
      <alignment horizontal="left"/>
    </xf>
    <xf numFmtId="3" fontId="21" fillId="0" borderId="9" xfId="210" applyNumberFormat="1" applyBorder="1"/>
    <xf numFmtId="168" fontId="21" fillId="0" borderId="9" xfId="210" applyNumberFormat="1" applyBorder="1" applyAlignment="1">
      <alignment horizontal="right"/>
    </xf>
    <xf numFmtId="4" fontId="21" fillId="0" borderId="9" xfId="210" applyNumberFormat="1" applyBorder="1" applyAlignment="1">
      <alignment horizontal="right"/>
    </xf>
    <xf numFmtId="0" fontId="21" fillId="0" borderId="9" xfId="210" applyBorder="1"/>
    <xf numFmtId="164" fontId="21" fillId="0" borderId="9" xfId="210" applyNumberFormat="1" applyBorder="1"/>
    <xf numFmtId="0" fontId="20" fillId="0" borderId="9" xfId="230" applyBorder="1"/>
    <xf numFmtId="4" fontId="20" fillId="0" borderId="9" xfId="230" applyNumberFormat="1" applyBorder="1" applyAlignment="1">
      <alignment horizontal="right"/>
    </xf>
    <xf numFmtId="168" fontId="20" fillId="0" borderId="9" xfId="230" applyNumberFormat="1" applyBorder="1" applyAlignment="1">
      <alignment horizontal="right"/>
    </xf>
    <xf numFmtId="164" fontId="20" fillId="0" borderId="9" xfId="230" applyNumberFormat="1" applyBorder="1"/>
    <xf numFmtId="49" fontId="20" fillId="0" borderId="9" xfId="230" applyNumberFormat="1" applyBorder="1" applyAlignment="1">
      <alignment horizontal="left"/>
    </xf>
    <xf numFmtId="3" fontId="20" fillId="0" borderId="9" xfId="230" applyNumberFormat="1" applyBorder="1"/>
    <xf numFmtId="167" fontId="20" fillId="0" borderId="9" xfId="230" applyNumberFormat="1" applyBorder="1" applyAlignment="1">
      <alignment horizontal="right"/>
    </xf>
    <xf numFmtId="169" fontId="21" fillId="0" borderId="9" xfId="210" applyNumberFormat="1" applyFill="1" applyBorder="1" applyAlignment="1">
      <alignment horizontal="left"/>
    </xf>
    <xf numFmtId="169" fontId="20" fillId="0" borderId="9" xfId="230" applyNumberFormat="1" applyBorder="1" applyAlignment="1">
      <alignment horizontal="left"/>
    </xf>
    <xf numFmtId="0" fontId="18" fillId="0" borderId="9" xfId="270" applyBorder="1"/>
    <xf numFmtId="4" fontId="18" fillId="0" borderId="9" xfId="270" applyNumberFormat="1" applyBorder="1" applyAlignment="1">
      <alignment horizontal="right"/>
    </xf>
    <xf numFmtId="168" fontId="18" fillId="0" borderId="9" xfId="270" applyNumberFormat="1" applyBorder="1" applyAlignment="1">
      <alignment horizontal="right"/>
    </xf>
    <xf numFmtId="3" fontId="18" fillId="0" borderId="9" xfId="270" applyNumberFormat="1" applyBorder="1"/>
    <xf numFmtId="49" fontId="18" fillId="0" borderId="9" xfId="270" applyNumberFormat="1" applyBorder="1" applyAlignment="1">
      <alignment horizontal="left"/>
    </xf>
    <xf numFmtId="167" fontId="18" fillId="0" borderId="9" xfId="270" applyNumberFormat="1" applyBorder="1" applyAlignment="1">
      <alignment horizontal="right"/>
    </xf>
    <xf numFmtId="169" fontId="18" fillId="0" borderId="9" xfId="270" applyNumberFormat="1" applyBorder="1" applyAlignment="1">
      <alignment horizontal="left"/>
    </xf>
    <xf numFmtId="43" fontId="0" fillId="0" borderId="0" xfId="290" applyFont="1" applyBorder="1"/>
    <xf numFmtId="43" fontId="0" fillId="0" borderId="0" xfId="290" applyFont="1"/>
    <xf numFmtId="43" fontId="0" fillId="2" borderId="0" xfId="290" applyFont="1" applyFill="1"/>
    <xf numFmtId="164" fontId="17" fillId="0" borderId="9" xfId="291" applyNumberFormat="1" applyBorder="1"/>
    <xf numFmtId="0" fontId="17" fillId="0" borderId="9" xfId="291" applyBorder="1"/>
    <xf numFmtId="4" fontId="17" fillId="0" borderId="9" xfId="291" applyNumberFormat="1" applyBorder="1" applyAlignment="1">
      <alignment horizontal="right"/>
    </xf>
    <xf numFmtId="168" fontId="17" fillId="0" borderId="9" xfId="291" applyNumberFormat="1" applyBorder="1" applyAlignment="1">
      <alignment horizontal="right"/>
    </xf>
    <xf numFmtId="49" fontId="17" fillId="0" borderId="9" xfId="291" applyNumberFormat="1" applyBorder="1" applyAlignment="1">
      <alignment horizontal="left"/>
    </xf>
    <xf numFmtId="167" fontId="17" fillId="0" borderId="9" xfId="291" applyNumberFormat="1" applyBorder="1" applyAlignment="1">
      <alignment horizontal="right"/>
    </xf>
    <xf numFmtId="169" fontId="17" fillId="0" borderId="9" xfId="291" applyNumberFormat="1" applyBorder="1" applyAlignment="1">
      <alignment horizontal="left"/>
    </xf>
    <xf numFmtId="4" fontId="16" fillId="0" borderId="9" xfId="311" applyNumberFormat="1" applyBorder="1" applyAlignment="1">
      <alignment horizontal="right"/>
    </xf>
    <xf numFmtId="0" fontId="16" fillId="0" borderId="9" xfId="311" applyBorder="1"/>
    <xf numFmtId="168" fontId="16" fillId="0" borderId="9" xfId="311" applyNumberFormat="1" applyBorder="1" applyAlignment="1">
      <alignment horizontal="right"/>
    </xf>
    <xf numFmtId="164" fontId="16" fillId="0" borderId="9" xfId="311" applyNumberFormat="1" applyBorder="1"/>
    <xf numFmtId="49" fontId="16" fillId="0" borderId="9" xfId="311" applyNumberFormat="1" applyBorder="1" applyAlignment="1">
      <alignment horizontal="left"/>
    </xf>
    <xf numFmtId="169" fontId="16" fillId="0" borderId="9" xfId="311" applyNumberFormat="1" applyBorder="1" applyAlignment="1">
      <alignment horizontal="left"/>
    </xf>
    <xf numFmtId="164" fontId="15" fillId="0" borderId="9" xfId="331" applyNumberFormat="1" applyBorder="1"/>
    <xf numFmtId="4" fontId="15" fillId="0" borderId="9" xfId="331" applyNumberFormat="1" applyBorder="1" applyAlignment="1">
      <alignment horizontal="right"/>
    </xf>
    <xf numFmtId="0" fontId="15" fillId="0" borderId="9" xfId="331" applyBorder="1"/>
    <xf numFmtId="168" fontId="15" fillId="0" borderId="9" xfId="331" applyNumberFormat="1" applyBorder="1" applyAlignment="1">
      <alignment horizontal="right"/>
    </xf>
    <xf numFmtId="3" fontId="15" fillId="0" borderId="9" xfId="331" applyNumberFormat="1" applyBorder="1"/>
    <xf numFmtId="49" fontId="15" fillId="0" borderId="9" xfId="331" applyNumberFormat="1" applyBorder="1" applyAlignment="1">
      <alignment horizontal="left"/>
    </xf>
    <xf numFmtId="167" fontId="15" fillId="0" borderId="9" xfId="331" applyNumberFormat="1" applyBorder="1" applyAlignment="1">
      <alignment horizontal="right"/>
    </xf>
    <xf numFmtId="169" fontId="15" fillId="0" borderId="9" xfId="331" applyNumberFormat="1" applyBorder="1" applyAlignment="1">
      <alignment horizontal="left"/>
    </xf>
    <xf numFmtId="43" fontId="0" fillId="0" borderId="9" xfId="290" applyFont="1" applyBorder="1"/>
    <xf numFmtId="43" fontId="28" fillId="0" borderId="0" xfId="290" applyFont="1"/>
    <xf numFmtId="14" fontId="0" fillId="2" borderId="9" xfId="0" applyNumberFormat="1" applyFill="1" applyBorder="1"/>
    <xf numFmtId="43" fontId="0" fillId="2" borderId="9" xfId="290" applyFont="1" applyFill="1" applyBorder="1"/>
    <xf numFmtId="0" fontId="0" fillId="34" borderId="9" xfId="0" applyFill="1" applyBorder="1"/>
    <xf numFmtId="43" fontId="0" fillId="34" borderId="9" xfId="290" applyFont="1" applyFill="1" applyBorder="1"/>
    <xf numFmtId="4" fontId="0" fillId="35" borderId="9" xfId="0" applyNumberFormat="1" applyFill="1" applyBorder="1"/>
    <xf numFmtId="164" fontId="14" fillId="0" borderId="9" xfId="351" applyNumberFormat="1" applyBorder="1"/>
    <xf numFmtId="4" fontId="14" fillId="0" borderId="9" xfId="351" applyNumberFormat="1" applyBorder="1" applyAlignment="1">
      <alignment horizontal="right"/>
    </xf>
    <xf numFmtId="0" fontId="14" fillId="0" borderId="9" xfId="351" applyBorder="1"/>
    <xf numFmtId="168" fontId="14" fillId="0" borderId="9" xfId="351" applyNumberFormat="1" applyBorder="1" applyAlignment="1">
      <alignment horizontal="right"/>
    </xf>
    <xf numFmtId="3" fontId="14" fillId="0" borderId="9" xfId="351" applyNumberFormat="1" applyBorder="1"/>
    <xf numFmtId="49" fontId="14" fillId="0" borderId="9" xfId="351" applyNumberFormat="1" applyBorder="1" applyAlignment="1">
      <alignment horizontal="left"/>
    </xf>
    <xf numFmtId="167" fontId="14" fillId="0" borderId="9" xfId="351" applyNumberFormat="1" applyBorder="1" applyAlignment="1">
      <alignment horizontal="right"/>
    </xf>
    <xf numFmtId="169" fontId="14" fillId="0" borderId="9" xfId="351" applyNumberFormat="1" applyBorder="1" applyAlignment="1">
      <alignment horizontal="left"/>
    </xf>
    <xf numFmtId="49" fontId="14" fillId="0" borderId="0" xfId="351" applyNumberFormat="1" applyAlignment="1">
      <alignment horizontal="left"/>
    </xf>
    <xf numFmtId="4" fontId="0" fillId="34" borderId="9" xfId="0" applyNumberFormat="1" applyFill="1" applyBorder="1"/>
    <xf numFmtId="14" fontId="0" fillId="34" borderId="9" xfId="0" applyNumberFormat="1" applyFill="1" applyBorder="1"/>
    <xf numFmtId="3" fontId="13" fillId="0" borderId="9" xfId="371" applyNumberFormat="1" applyBorder="1"/>
    <xf numFmtId="167" fontId="13" fillId="0" borderId="9" xfId="371" applyNumberFormat="1" applyBorder="1" applyAlignment="1">
      <alignment horizontal="right"/>
    </xf>
    <xf numFmtId="169" fontId="13" fillId="0" borderId="9" xfId="371" applyNumberFormat="1" applyBorder="1" applyAlignment="1">
      <alignment horizontal="left"/>
    </xf>
    <xf numFmtId="49" fontId="13" fillId="0" borderId="9" xfId="371" applyNumberFormat="1" applyBorder="1" applyAlignment="1">
      <alignment horizontal="left"/>
    </xf>
    <xf numFmtId="168" fontId="13" fillId="0" borderId="9" xfId="371" applyNumberFormat="1" applyBorder="1" applyAlignment="1">
      <alignment horizontal="right"/>
    </xf>
    <xf numFmtId="49" fontId="13" fillId="0" borderId="0" xfId="371" applyNumberFormat="1" applyAlignment="1">
      <alignment horizontal="left"/>
    </xf>
    <xf numFmtId="4" fontId="13" fillId="0" borderId="9" xfId="371" applyNumberFormat="1" applyBorder="1" applyAlignment="1">
      <alignment horizontal="right"/>
    </xf>
    <xf numFmtId="164" fontId="13" fillId="0" borderId="9" xfId="371" applyNumberFormat="1" applyBorder="1"/>
    <xf numFmtId="0" fontId="13" fillId="0" borderId="9" xfId="371" applyBorder="1"/>
    <xf numFmtId="43" fontId="0" fillId="34" borderId="9" xfId="46" applyFont="1" applyFill="1" applyBorder="1"/>
    <xf numFmtId="4" fontId="12" fillId="0" borderId="9" xfId="391" applyNumberFormat="1" applyBorder="1" applyAlignment="1">
      <alignment horizontal="right"/>
    </xf>
    <xf numFmtId="0" fontId="12" fillId="0" borderId="9" xfId="391" applyBorder="1"/>
    <xf numFmtId="168" fontId="12" fillId="0" borderId="9" xfId="391" applyNumberFormat="1" applyBorder="1" applyAlignment="1">
      <alignment horizontal="right"/>
    </xf>
    <xf numFmtId="3" fontId="12" fillId="0" borderId="9" xfId="391" applyNumberFormat="1" applyBorder="1"/>
    <xf numFmtId="49" fontId="12" fillId="0" borderId="9" xfId="391" applyNumberFormat="1" applyBorder="1" applyAlignment="1">
      <alignment horizontal="left"/>
    </xf>
    <xf numFmtId="167" fontId="12" fillId="0" borderId="9" xfId="391" applyNumberFormat="1" applyBorder="1" applyAlignment="1">
      <alignment horizontal="right"/>
    </xf>
    <xf numFmtId="169" fontId="12" fillId="0" borderId="9" xfId="391" applyNumberFormat="1" applyBorder="1" applyAlignment="1">
      <alignment horizontal="left"/>
    </xf>
    <xf numFmtId="0" fontId="11" fillId="0" borderId="9" xfId="411" applyBorder="1"/>
    <xf numFmtId="4" fontId="11" fillId="0" borderId="9" xfId="411" applyNumberFormat="1" applyBorder="1" applyAlignment="1">
      <alignment horizontal="right"/>
    </xf>
    <xf numFmtId="164" fontId="11" fillId="0" borderId="9" xfId="411" applyNumberFormat="1" applyBorder="1"/>
    <xf numFmtId="168" fontId="11" fillId="0" borderId="9" xfId="411" applyNumberFormat="1" applyBorder="1" applyAlignment="1">
      <alignment horizontal="right"/>
    </xf>
    <xf numFmtId="49" fontId="11" fillId="0" borderId="9" xfId="411" applyNumberFormat="1" applyBorder="1" applyAlignment="1">
      <alignment horizontal="left"/>
    </xf>
    <xf numFmtId="167" fontId="11" fillId="0" borderId="9" xfId="411" applyNumberFormat="1" applyBorder="1" applyAlignment="1">
      <alignment horizontal="right"/>
    </xf>
    <xf numFmtId="169" fontId="11" fillId="0" borderId="9" xfId="411" applyNumberFormat="1" applyBorder="1" applyAlignment="1">
      <alignment horizontal="left"/>
    </xf>
    <xf numFmtId="164" fontId="10" fillId="0" borderId="9" xfId="431" applyNumberFormat="1" applyBorder="1"/>
    <xf numFmtId="0" fontId="10" fillId="0" borderId="9" xfId="431" applyBorder="1"/>
    <xf numFmtId="4" fontId="10" fillId="0" borderId="9" xfId="431" applyNumberFormat="1" applyBorder="1" applyAlignment="1">
      <alignment horizontal="right"/>
    </xf>
    <xf numFmtId="49" fontId="10" fillId="0" borderId="0" xfId="371" applyNumberFormat="1" applyFont="1" applyFill="1" applyBorder="1" applyAlignment="1">
      <alignment horizontal="left"/>
    </xf>
    <xf numFmtId="3" fontId="10" fillId="0" borderId="9" xfId="431" applyNumberFormat="1" applyBorder="1"/>
    <xf numFmtId="168" fontId="10" fillId="0" borderId="9" xfId="431" applyNumberFormat="1" applyBorder="1" applyAlignment="1">
      <alignment horizontal="right"/>
    </xf>
    <xf numFmtId="49" fontId="10" fillId="0" borderId="9" xfId="431" applyNumberFormat="1" applyBorder="1" applyAlignment="1">
      <alignment horizontal="left"/>
    </xf>
    <xf numFmtId="167" fontId="10" fillId="0" borderId="9" xfId="431" applyNumberFormat="1" applyBorder="1" applyAlignment="1">
      <alignment horizontal="right"/>
    </xf>
    <xf numFmtId="169" fontId="10" fillId="0" borderId="9" xfId="431" applyNumberFormat="1" applyBorder="1" applyAlignment="1">
      <alignment horizontal="left"/>
    </xf>
    <xf numFmtId="0" fontId="9" fillId="0" borderId="9" xfId="451" applyBorder="1"/>
    <xf numFmtId="164" fontId="9" fillId="0" borderId="9" xfId="451" applyNumberFormat="1" applyBorder="1"/>
    <xf numFmtId="4" fontId="9" fillId="0" borderId="9" xfId="451" applyNumberFormat="1" applyBorder="1" applyAlignment="1">
      <alignment horizontal="right"/>
    </xf>
    <xf numFmtId="168" fontId="9" fillId="0" borderId="9" xfId="451" applyNumberFormat="1" applyBorder="1" applyAlignment="1">
      <alignment horizontal="right"/>
    </xf>
    <xf numFmtId="3" fontId="9" fillId="0" borderId="9" xfId="451" applyNumberFormat="1" applyBorder="1"/>
    <xf numFmtId="49" fontId="9" fillId="0" borderId="9" xfId="451" applyNumberFormat="1" applyBorder="1" applyAlignment="1">
      <alignment horizontal="left"/>
    </xf>
    <xf numFmtId="167" fontId="9" fillId="0" borderId="9" xfId="451" applyNumberFormat="1" applyBorder="1" applyAlignment="1">
      <alignment horizontal="right"/>
    </xf>
    <xf numFmtId="169" fontId="9" fillId="0" borderId="9" xfId="451" applyNumberFormat="1" applyBorder="1" applyAlignment="1">
      <alignment horizontal="left"/>
    </xf>
    <xf numFmtId="169" fontId="21" fillId="34" borderId="9" xfId="210" applyNumberFormat="1" applyFill="1" applyBorder="1" applyAlignment="1">
      <alignment horizontal="left"/>
    </xf>
    <xf numFmtId="167" fontId="17" fillId="34" borderId="9" xfId="291" applyNumberFormat="1" applyFill="1" applyBorder="1" applyAlignment="1">
      <alignment horizontal="right"/>
    </xf>
    <xf numFmtId="49" fontId="18" fillId="34" borderId="9" xfId="270" applyNumberFormat="1" applyFill="1" applyBorder="1" applyAlignment="1">
      <alignment horizontal="left"/>
    </xf>
    <xf numFmtId="164" fontId="16" fillId="34" borderId="9" xfId="311" applyNumberFormat="1" applyFill="1" applyBorder="1"/>
    <xf numFmtId="49" fontId="16" fillId="34" borderId="9" xfId="311" applyNumberFormat="1" applyFill="1" applyBorder="1" applyAlignment="1">
      <alignment horizontal="left"/>
    </xf>
    <xf numFmtId="168" fontId="16" fillId="34" borderId="9" xfId="311" applyNumberFormat="1" applyFill="1" applyBorder="1" applyAlignment="1">
      <alignment horizontal="right"/>
    </xf>
    <xf numFmtId="4" fontId="16" fillId="34" borderId="9" xfId="311" applyNumberFormat="1" applyFill="1" applyBorder="1" applyAlignment="1">
      <alignment horizontal="right"/>
    </xf>
    <xf numFmtId="0" fontId="16" fillId="34" borderId="9" xfId="311" applyFill="1" applyBorder="1"/>
    <xf numFmtId="49" fontId="8" fillId="0" borderId="0" xfId="371" applyNumberFormat="1" applyFont="1" applyFill="1" applyBorder="1" applyAlignment="1">
      <alignment horizontal="left"/>
    </xf>
    <xf numFmtId="0" fontId="8" fillId="0" borderId="9" xfId="471" applyBorder="1"/>
    <xf numFmtId="4" fontId="8" fillId="0" borderId="9" xfId="471" applyNumberFormat="1" applyBorder="1" applyAlignment="1">
      <alignment horizontal="right"/>
    </xf>
    <xf numFmtId="168" fontId="8" fillId="0" borderId="9" xfId="471" applyNumberFormat="1" applyBorder="1" applyAlignment="1">
      <alignment horizontal="right"/>
    </xf>
    <xf numFmtId="3" fontId="8" fillId="0" borderId="9" xfId="471" applyNumberFormat="1" applyBorder="1"/>
    <xf numFmtId="49" fontId="8" fillId="0" borderId="9" xfId="471" applyNumberFormat="1" applyBorder="1" applyAlignment="1">
      <alignment horizontal="left"/>
    </xf>
    <xf numFmtId="167" fontId="8" fillId="0" borderId="9" xfId="471" applyNumberFormat="1" applyBorder="1" applyAlignment="1">
      <alignment horizontal="right"/>
    </xf>
    <xf numFmtId="169" fontId="8" fillId="0" borderId="9" xfId="471" applyNumberFormat="1" applyBorder="1" applyAlignment="1">
      <alignment horizontal="left"/>
    </xf>
    <xf numFmtId="3" fontId="7" fillId="0" borderId="9" xfId="491" applyNumberFormat="1" applyBorder="1"/>
    <xf numFmtId="0" fontId="7" fillId="0" borderId="9" xfId="491" applyBorder="1"/>
    <xf numFmtId="4" fontId="7" fillId="0" borderId="9" xfId="491" applyNumberFormat="1" applyBorder="1" applyAlignment="1">
      <alignment horizontal="right"/>
    </xf>
    <xf numFmtId="168" fontId="7" fillId="0" borderId="9" xfId="491" applyNumberFormat="1" applyBorder="1" applyAlignment="1">
      <alignment horizontal="right"/>
    </xf>
    <xf numFmtId="164" fontId="7" fillId="0" borderId="9" xfId="491" applyNumberFormat="1" applyBorder="1"/>
    <xf numFmtId="49" fontId="7" fillId="0" borderId="9" xfId="491" applyNumberFormat="1" applyBorder="1" applyAlignment="1">
      <alignment horizontal="left"/>
    </xf>
    <xf numFmtId="167" fontId="7" fillId="0" borderId="9" xfId="491" applyNumberFormat="1" applyBorder="1" applyAlignment="1">
      <alignment horizontal="right"/>
    </xf>
    <xf numFmtId="169" fontId="7" fillId="0" borderId="9" xfId="491" applyNumberFormat="1" applyBorder="1" applyAlignment="1">
      <alignment horizontal="left"/>
    </xf>
    <xf numFmtId="4" fontId="21" fillId="36" borderId="9" xfId="210" applyNumberFormat="1" applyFill="1" applyBorder="1" applyAlignment="1">
      <alignment horizontal="right"/>
    </xf>
    <xf numFmtId="4" fontId="14" fillId="36" borderId="33" xfId="351" applyNumberFormat="1" applyFill="1" applyBorder="1" applyAlignment="1">
      <alignment horizontal="right"/>
    </xf>
    <xf numFmtId="49" fontId="6" fillId="0" borderId="0" xfId="371" applyNumberFormat="1" applyFont="1" applyFill="1" applyBorder="1" applyAlignment="1">
      <alignment horizontal="left"/>
    </xf>
    <xf numFmtId="49" fontId="6" fillId="0" borderId="0" xfId="371" applyNumberFormat="1" applyFont="1" applyAlignment="1">
      <alignment horizontal="left"/>
    </xf>
    <xf numFmtId="0" fontId="6" fillId="0" borderId="9" xfId="511" applyBorder="1"/>
    <xf numFmtId="164" fontId="6" fillId="0" borderId="9" xfId="511" applyNumberFormat="1" applyBorder="1"/>
    <xf numFmtId="4" fontId="6" fillId="0" borderId="9" xfId="511" applyNumberFormat="1" applyBorder="1" applyAlignment="1">
      <alignment horizontal="right"/>
    </xf>
    <xf numFmtId="168" fontId="6" fillId="0" borderId="9" xfId="511" applyNumberFormat="1" applyBorder="1" applyAlignment="1">
      <alignment horizontal="right"/>
    </xf>
    <xf numFmtId="3" fontId="6" fillId="0" borderId="9" xfId="511" applyNumberFormat="1" applyBorder="1"/>
    <xf numFmtId="49" fontId="6" fillId="0" borderId="9" xfId="511" applyNumberFormat="1" applyBorder="1" applyAlignment="1">
      <alignment horizontal="left"/>
    </xf>
    <xf numFmtId="167" fontId="6" fillId="0" borderId="9" xfId="511" applyNumberFormat="1" applyBorder="1" applyAlignment="1">
      <alignment horizontal="right"/>
    </xf>
    <xf numFmtId="169" fontId="6" fillId="0" borderId="9" xfId="511" applyNumberFormat="1" applyBorder="1" applyAlignment="1">
      <alignment horizontal="left"/>
    </xf>
    <xf numFmtId="169" fontId="21" fillId="2" borderId="9" xfId="210" applyNumberFormat="1" applyFill="1" applyBorder="1" applyAlignment="1">
      <alignment horizontal="left"/>
    </xf>
    <xf numFmtId="167" fontId="21" fillId="2" borderId="9" xfId="210" applyNumberFormat="1" applyFill="1" applyBorder="1" applyAlignment="1">
      <alignment horizontal="right"/>
    </xf>
    <xf numFmtId="49" fontId="21" fillId="2" borderId="9" xfId="210" applyNumberFormat="1" applyFill="1" applyBorder="1" applyAlignment="1">
      <alignment horizontal="left"/>
    </xf>
    <xf numFmtId="3" fontId="21" fillId="2" borderId="9" xfId="210" applyNumberFormat="1" applyFill="1" applyBorder="1"/>
    <xf numFmtId="168" fontId="21" fillId="2" borderId="9" xfId="210" applyNumberFormat="1" applyFill="1" applyBorder="1" applyAlignment="1">
      <alignment horizontal="right"/>
    </xf>
    <xf numFmtId="4" fontId="21" fillId="2" borderId="9" xfId="210" applyNumberFormat="1" applyFill="1" applyBorder="1" applyAlignment="1">
      <alignment horizontal="right"/>
    </xf>
    <xf numFmtId="0" fontId="21" fillId="2" borderId="9" xfId="210" applyFill="1" applyBorder="1"/>
    <xf numFmtId="164" fontId="21" fillId="2" borderId="9" xfId="210" applyNumberFormat="1" applyFill="1" applyBorder="1"/>
    <xf numFmtId="169" fontId="20" fillId="2" borderId="9" xfId="230" applyNumberFormat="1" applyFill="1" applyBorder="1" applyAlignment="1">
      <alignment horizontal="left"/>
    </xf>
    <xf numFmtId="167" fontId="20" fillId="2" borderId="9" xfId="230" applyNumberFormat="1" applyFill="1" applyBorder="1" applyAlignment="1">
      <alignment horizontal="right"/>
    </xf>
    <xf numFmtId="49" fontId="20" fillId="2" borderId="9" xfId="230" applyNumberFormat="1" applyFill="1" applyBorder="1" applyAlignment="1">
      <alignment horizontal="left"/>
    </xf>
    <xf numFmtId="3" fontId="20" fillId="2" borderId="9" xfId="230" applyNumberFormat="1" applyFill="1" applyBorder="1"/>
    <xf numFmtId="168" fontId="20" fillId="2" borderId="9" xfId="230" applyNumberFormat="1" applyFill="1" applyBorder="1" applyAlignment="1">
      <alignment horizontal="right"/>
    </xf>
    <xf numFmtId="4" fontId="20" fillId="2" borderId="9" xfId="230" applyNumberFormat="1" applyFill="1" applyBorder="1" applyAlignment="1">
      <alignment horizontal="right"/>
    </xf>
    <xf numFmtId="0" fontId="20" fillId="2" borderId="9" xfId="230" applyFill="1" applyBorder="1"/>
    <xf numFmtId="164" fontId="20" fillId="2" borderId="9" xfId="230" applyNumberFormat="1" applyFill="1" applyBorder="1"/>
    <xf numFmtId="169" fontId="18" fillId="2" borderId="9" xfId="270" applyNumberFormat="1" applyFill="1" applyBorder="1" applyAlignment="1">
      <alignment horizontal="left"/>
    </xf>
    <xf numFmtId="167" fontId="18" fillId="2" borderId="9" xfId="270" applyNumberFormat="1" applyFill="1" applyBorder="1" applyAlignment="1">
      <alignment horizontal="right"/>
    </xf>
    <xf numFmtId="49" fontId="18" fillId="2" borderId="9" xfId="270" applyNumberFormat="1" applyFill="1" applyBorder="1" applyAlignment="1">
      <alignment horizontal="left"/>
    </xf>
    <xf numFmtId="3" fontId="18" fillId="2" borderId="9" xfId="270" applyNumberFormat="1" applyFill="1" applyBorder="1"/>
    <xf numFmtId="168" fontId="18" fillId="2" borderId="9" xfId="270" applyNumberFormat="1" applyFill="1" applyBorder="1" applyAlignment="1">
      <alignment horizontal="right"/>
    </xf>
    <xf numFmtId="4" fontId="18" fillId="2" borderId="9" xfId="270" applyNumberFormat="1" applyFill="1" applyBorder="1" applyAlignment="1">
      <alignment horizontal="right"/>
    </xf>
    <xf numFmtId="0" fontId="18" fillId="2" borderId="9" xfId="270" applyFill="1" applyBorder="1"/>
    <xf numFmtId="169" fontId="17" fillId="2" borderId="9" xfId="291" applyNumberFormat="1" applyFill="1" applyBorder="1" applyAlignment="1">
      <alignment horizontal="left"/>
    </xf>
    <xf numFmtId="167" fontId="17" fillId="2" borderId="9" xfId="291" applyNumberFormat="1" applyFill="1" applyBorder="1" applyAlignment="1">
      <alignment horizontal="right"/>
    </xf>
    <xf numFmtId="49" fontId="17" fillId="2" borderId="9" xfId="291" applyNumberFormat="1" applyFill="1" applyBorder="1" applyAlignment="1">
      <alignment horizontal="left"/>
    </xf>
    <xf numFmtId="164" fontId="17" fillId="2" borderId="9" xfId="291" applyNumberFormat="1" applyFill="1" applyBorder="1"/>
    <xf numFmtId="168" fontId="17" fillId="2" borderId="9" xfId="291" applyNumberFormat="1" applyFill="1" applyBorder="1" applyAlignment="1">
      <alignment horizontal="right"/>
    </xf>
    <xf numFmtId="4" fontId="17" fillId="2" borderId="9" xfId="291" applyNumberFormat="1" applyFill="1" applyBorder="1" applyAlignment="1">
      <alignment horizontal="right"/>
    </xf>
    <xf numFmtId="0" fontId="17" fillId="2" borderId="9" xfId="291" applyFill="1" applyBorder="1"/>
    <xf numFmtId="169" fontId="16" fillId="2" borderId="9" xfId="311" applyNumberFormat="1" applyFill="1" applyBorder="1" applyAlignment="1">
      <alignment horizontal="left"/>
    </xf>
    <xf numFmtId="49" fontId="16" fillId="2" borderId="9" xfId="311" applyNumberFormat="1" applyFill="1" applyBorder="1" applyAlignment="1">
      <alignment horizontal="left"/>
    </xf>
    <xf numFmtId="164" fontId="16" fillId="2" borderId="9" xfId="311" applyNumberFormat="1" applyFill="1" applyBorder="1"/>
    <xf numFmtId="168" fontId="16" fillId="2" borderId="9" xfId="311" applyNumberFormat="1" applyFill="1" applyBorder="1" applyAlignment="1">
      <alignment horizontal="right"/>
    </xf>
    <xf numFmtId="4" fontId="16" fillId="2" borderId="9" xfId="311" applyNumberFormat="1" applyFill="1" applyBorder="1" applyAlignment="1">
      <alignment horizontal="right"/>
    </xf>
    <xf numFmtId="0" fontId="16" fillId="2" borderId="9" xfId="311" applyFill="1" applyBorder="1"/>
    <xf numFmtId="169" fontId="15" fillId="2" borderId="9" xfId="331" applyNumberFormat="1" applyFill="1" applyBorder="1" applyAlignment="1">
      <alignment horizontal="left"/>
    </xf>
    <xf numFmtId="167" fontId="15" fillId="2" borderId="9" xfId="331" applyNumberFormat="1" applyFill="1" applyBorder="1" applyAlignment="1">
      <alignment horizontal="right"/>
    </xf>
    <xf numFmtId="49" fontId="15" fillId="2" borderId="9" xfId="331" applyNumberFormat="1" applyFill="1" applyBorder="1" applyAlignment="1">
      <alignment horizontal="left"/>
    </xf>
    <xf numFmtId="3" fontId="15" fillId="2" borderId="9" xfId="331" applyNumberFormat="1" applyFill="1" applyBorder="1"/>
    <xf numFmtId="168" fontId="15" fillId="2" borderId="9" xfId="331" applyNumberFormat="1" applyFill="1" applyBorder="1" applyAlignment="1">
      <alignment horizontal="right"/>
    </xf>
    <xf numFmtId="4" fontId="15" fillId="2" borderId="9" xfId="331" applyNumberFormat="1" applyFill="1" applyBorder="1" applyAlignment="1">
      <alignment horizontal="right"/>
    </xf>
    <xf numFmtId="0" fontId="15" fillId="2" borderId="9" xfId="331" applyFill="1" applyBorder="1"/>
    <xf numFmtId="164" fontId="15" fillId="2" borderId="9" xfId="331" applyNumberFormat="1" applyFill="1" applyBorder="1"/>
    <xf numFmtId="169" fontId="14" fillId="2" borderId="9" xfId="351" applyNumberFormat="1" applyFill="1" applyBorder="1" applyAlignment="1">
      <alignment horizontal="left"/>
    </xf>
    <xf numFmtId="167" fontId="14" fillId="2" borderId="9" xfId="351" applyNumberFormat="1" applyFill="1" applyBorder="1" applyAlignment="1">
      <alignment horizontal="right"/>
    </xf>
    <xf numFmtId="49" fontId="14" fillId="2" borderId="9" xfId="351" applyNumberFormat="1" applyFill="1" applyBorder="1" applyAlignment="1">
      <alignment horizontal="left"/>
    </xf>
    <xf numFmtId="3" fontId="14" fillId="2" borderId="9" xfId="351" applyNumberFormat="1" applyFill="1" applyBorder="1"/>
    <xf numFmtId="168" fontId="14" fillId="2" borderId="9" xfId="351" applyNumberFormat="1" applyFill="1" applyBorder="1" applyAlignment="1">
      <alignment horizontal="right"/>
    </xf>
    <xf numFmtId="4" fontId="14" fillId="2" borderId="9" xfId="351" applyNumberFormat="1" applyFill="1" applyBorder="1" applyAlignment="1">
      <alignment horizontal="right"/>
    </xf>
    <xf numFmtId="0" fontId="14" fillId="2" borderId="9" xfId="351" applyFill="1" applyBorder="1"/>
    <xf numFmtId="164" fontId="14" fillId="2" borderId="9" xfId="351" applyNumberFormat="1" applyFill="1" applyBorder="1"/>
    <xf numFmtId="0" fontId="5" fillId="0" borderId="9" xfId="531" applyBorder="1"/>
    <xf numFmtId="4" fontId="5" fillId="0" borderId="9" xfId="531" applyNumberFormat="1" applyBorder="1" applyAlignment="1">
      <alignment horizontal="right"/>
    </xf>
    <xf numFmtId="168" fontId="5" fillId="0" borderId="9" xfId="531" applyNumberFormat="1" applyBorder="1" applyAlignment="1">
      <alignment horizontal="right"/>
    </xf>
    <xf numFmtId="3" fontId="5" fillId="0" borderId="9" xfId="531" applyNumberFormat="1" applyBorder="1"/>
    <xf numFmtId="49" fontId="5" fillId="0" borderId="9" xfId="531" applyNumberFormat="1" applyBorder="1" applyAlignment="1">
      <alignment horizontal="left"/>
    </xf>
    <xf numFmtId="167" fontId="5" fillId="0" borderId="9" xfId="531" applyNumberFormat="1" applyBorder="1" applyAlignment="1">
      <alignment horizontal="right"/>
    </xf>
    <xf numFmtId="169" fontId="5" fillId="0" borderId="9" xfId="531" applyNumberFormat="1" applyBorder="1" applyAlignment="1">
      <alignment horizontal="left"/>
    </xf>
    <xf numFmtId="49" fontId="4" fillId="0" borderId="0" xfId="371" applyNumberFormat="1" applyFont="1" applyFill="1" applyBorder="1" applyAlignment="1">
      <alignment horizontal="left"/>
    </xf>
    <xf numFmtId="0" fontId="4" fillId="0" borderId="9" xfId="551" applyBorder="1"/>
    <xf numFmtId="4" fontId="4" fillId="0" borderId="9" xfId="551" applyNumberFormat="1" applyBorder="1" applyAlignment="1">
      <alignment horizontal="right"/>
    </xf>
    <xf numFmtId="168" fontId="4" fillId="0" borderId="9" xfId="551" applyNumberFormat="1" applyBorder="1" applyAlignment="1">
      <alignment horizontal="right"/>
    </xf>
    <xf numFmtId="3" fontId="4" fillId="0" borderId="9" xfId="551" applyNumberFormat="1" applyBorder="1"/>
    <xf numFmtId="49" fontId="4" fillId="0" borderId="9" xfId="551" applyNumberFormat="1" applyBorder="1" applyAlignment="1">
      <alignment horizontal="left"/>
    </xf>
    <xf numFmtId="167" fontId="4" fillId="0" borderId="9" xfId="551" applyNumberFormat="1" applyBorder="1" applyAlignment="1">
      <alignment horizontal="right"/>
    </xf>
    <xf numFmtId="169" fontId="4" fillId="0" borderId="9" xfId="551" applyNumberFormat="1" applyBorder="1" applyAlignment="1">
      <alignment horizontal="left"/>
    </xf>
    <xf numFmtId="4" fontId="3" fillId="0" borderId="9" xfId="571" applyNumberFormat="1" applyBorder="1" applyAlignment="1">
      <alignment horizontal="right"/>
    </xf>
    <xf numFmtId="168" fontId="3" fillId="0" borderId="9" xfId="571" applyNumberFormat="1" applyBorder="1" applyAlignment="1">
      <alignment horizontal="right"/>
    </xf>
    <xf numFmtId="164" fontId="3" fillId="0" borderId="9" xfId="571" applyNumberFormat="1" applyBorder="1"/>
    <xf numFmtId="49" fontId="3" fillId="0" borderId="9" xfId="571" applyNumberFormat="1" applyBorder="1" applyAlignment="1">
      <alignment horizontal="left"/>
    </xf>
    <xf numFmtId="167" fontId="3" fillId="0" borderId="9" xfId="571" applyNumberFormat="1" applyBorder="1" applyAlignment="1">
      <alignment horizontal="right"/>
    </xf>
    <xf numFmtId="169" fontId="3" fillId="0" borderId="9" xfId="571" applyNumberFormat="1" applyBorder="1" applyAlignment="1">
      <alignment horizontal="left"/>
    </xf>
    <xf numFmtId="169" fontId="13" fillId="2" borderId="9" xfId="371" applyNumberFormat="1" applyFill="1" applyBorder="1" applyAlignment="1">
      <alignment horizontal="left"/>
    </xf>
    <xf numFmtId="167" fontId="13" fillId="2" borderId="9" xfId="371" applyNumberFormat="1" applyFill="1" applyBorder="1" applyAlignment="1">
      <alignment horizontal="right"/>
    </xf>
    <xf numFmtId="49" fontId="13" fillId="2" borderId="9" xfId="371" applyNumberFormat="1" applyFill="1" applyBorder="1" applyAlignment="1">
      <alignment horizontal="left"/>
    </xf>
    <xf numFmtId="3" fontId="13" fillId="2" borderId="9" xfId="371" applyNumberFormat="1" applyFill="1" applyBorder="1"/>
    <xf numFmtId="168" fontId="13" fillId="2" borderId="9" xfId="371" applyNumberFormat="1" applyFill="1" applyBorder="1" applyAlignment="1">
      <alignment horizontal="right"/>
    </xf>
    <xf numFmtId="4" fontId="13" fillId="2" borderId="9" xfId="371" applyNumberFormat="1" applyFill="1" applyBorder="1" applyAlignment="1">
      <alignment horizontal="right"/>
    </xf>
    <xf numFmtId="164" fontId="13" fillId="2" borderId="9" xfId="371" applyNumberFormat="1" applyFill="1" applyBorder="1"/>
    <xf numFmtId="0" fontId="13" fillId="2" borderId="9" xfId="371" applyFill="1" applyBorder="1"/>
    <xf numFmtId="169" fontId="12" fillId="2" borderId="9" xfId="391" applyNumberFormat="1" applyFill="1" applyBorder="1" applyAlignment="1">
      <alignment horizontal="left"/>
    </xf>
    <xf numFmtId="167" fontId="12" fillId="2" borderId="9" xfId="391" applyNumberFormat="1" applyFill="1" applyBorder="1" applyAlignment="1">
      <alignment horizontal="right"/>
    </xf>
    <xf numFmtId="49" fontId="12" fillId="2" borderId="9" xfId="391" applyNumberFormat="1" applyFill="1" applyBorder="1" applyAlignment="1">
      <alignment horizontal="left"/>
    </xf>
    <xf numFmtId="3" fontId="12" fillId="2" borderId="9" xfId="391" applyNumberFormat="1" applyFill="1" applyBorder="1"/>
    <xf numFmtId="168" fontId="12" fillId="2" borderId="9" xfId="391" applyNumberFormat="1" applyFill="1" applyBorder="1" applyAlignment="1">
      <alignment horizontal="right"/>
    </xf>
    <xf numFmtId="4" fontId="12" fillId="2" borderId="9" xfId="391" applyNumberFormat="1" applyFill="1" applyBorder="1" applyAlignment="1">
      <alignment horizontal="right"/>
    </xf>
    <xf numFmtId="0" fontId="12" fillId="2" borderId="9" xfId="391" applyFill="1" applyBorder="1"/>
    <xf numFmtId="169" fontId="11" fillId="2" borderId="9" xfId="411" applyNumberFormat="1" applyFill="1" applyBorder="1" applyAlignment="1">
      <alignment horizontal="left"/>
    </xf>
    <xf numFmtId="167" fontId="11" fillId="2" borderId="9" xfId="411" applyNumberFormat="1" applyFill="1" applyBorder="1" applyAlignment="1">
      <alignment horizontal="right"/>
    </xf>
    <xf numFmtId="49" fontId="11" fillId="2" borderId="9" xfId="411" applyNumberFormat="1" applyFill="1" applyBorder="1" applyAlignment="1">
      <alignment horizontal="left"/>
    </xf>
    <xf numFmtId="164" fontId="11" fillId="2" borderId="9" xfId="411" applyNumberFormat="1" applyFill="1" applyBorder="1"/>
    <xf numFmtId="168" fontId="11" fillId="2" borderId="9" xfId="411" applyNumberFormat="1" applyFill="1" applyBorder="1" applyAlignment="1">
      <alignment horizontal="right"/>
    </xf>
    <xf numFmtId="4" fontId="11" fillId="2" borderId="9" xfId="411" applyNumberFormat="1" applyFill="1" applyBorder="1" applyAlignment="1">
      <alignment horizontal="right"/>
    </xf>
    <xf numFmtId="0" fontId="11" fillId="2" borderId="9" xfId="411" applyFill="1" applyBorder="1"/>
    <xf numFmtId="2" fontId="0" fillId="34" borderId="9" xfId="0" applyNumberFormat="1" applyFill="1" applyBorder="1"/>
    <xf numFmtId="0" fontId="2" fillId="0" borderId="9" xfId="591" applyBorder="1"/>
    <xf numFmtId="4" fontId="2" fillId="0" borderId="9" xfId="591" applyNumberFormat="1" applyBorder="1" applyAlignment="1">
      <alignment horizontal="right"/>
    </xf>
    <xf numFmtId="168" fontId="2" fillId="0" borderId="9" xfId="591" applyNumberFormat="1" applyBorder="1" applyAlignment="1">
      <alignment horizontal="right"/>
    </xf>
    <xf numFmtId="3" fontId="2" fillId="0" borderId="9" xfId="591" applyNumberFormat="1" applyBorder="1"/>
    <xf numFmtId="49" fontId="2" fillId="0" borderId="9" xfId="591" applyNumberFormat="1" applyBorder="1" applyAlignment="1">
      <alignment horizontal="left"/>
    </xf>
    <xf numFmtId="167" fontId="2" fillId="0" borderId="9" xfId="591" applyNumberFormat="1" applyBorder="1" applyAlignment="1">
      <alignment horizontal="right"/>
    </xf>
    <xf numFmtId="169" fontId="2" fillId="0" borderId="9" xfId="591" applyNumberFormat="1" applyBorder="1" applyAlignment="1">
      <alignment horizontal="left"/>
    </xf>
    <xf numFmtId="169" fontId="10" fillId="2" borderId="9" xfId="431" applyNumberFormat="1" applyFill="1" applyBorder="1" applyAlignment="1">
      <alignment horizontal="left"/>
    </xf>
    <xf numFmtId="167" fontId="10" fillId="2" borderId="9" xfId="431" applyNumberFormat="1" applyFill="1" applyBorder="1" applyAlignment="1">
      <alignment horizontal="right"/>
    </xf>
    <xf numFmtId="49" fontId="10" fillId="2" borderId="9" xfId="431" applyNumberFormat="1" applyFill="1" applyBorder="1" applyAlignment="1">
      <alignment horizontal="left"/>
    </xf>
    <xf numFmtId="3" fontId="10" fillId="2" borderId="9" xfId="431" applyNumberFormat="1" applyFill="1" applyBorder="1"/>
    <xf numFmtId="168" fontId="10" fillId="2" borderId="9" xfId="431" applyNumberFormat="1" applyFill="1" applyBorder="1" applyAlignment="1">
      <alignment horizontal="right"/>
    </xf>
    <xf numFmtId="4" fontId="10" fillId="2" borderId="9" xfId="431" applyNumberFormat="1" applyFill="1" applyBorder="1" applyAlignment="1">
      <alignment horizontal="right"/>
    </xf>
    <xf numFmtId="0" fontId="10" fillId="2" borderId="9" xfId="431" applyFill="1" applyBorder="1"/>
    <xf numFmtId="169" fontId="9" fillId="2" borderId="9" xfId="451" applyNumberFormat="1" applyFill="1" applyBorder="1" applyAlignment="1">
      <alignment horizontal="left"/>
    </xf>
    <xf numFmtId="167" fontId="9" fillId="2" borderId="9" xfId="451" applyNumberFormat="1" applyFill="1" applyBorder="1" applyAlignment="1">
      <alignment horizontal="right"/>
    </xf>
    <xf numFmtId="49" fontId="9" fillId="2" borderId="9" xfId="451" applyNumberFormat="1" applyFill="1" applyBorder="1" applyAlignment="1">
      <alignment horizontal="left"/>
    </xf>
    <xf numFmtId="3" fontId="9" fillId="2" borderId="9" xfId="451" applyNumberFormat="1" applyFill="1" applyBorder="1"/>
    <xf numFmtId="168" fontId="9" fillId="2" borderId="9" xfId="451" applyNumberFormat="1" applyFill="1" applyBorder="1" applyAlignment="1">
      <alignment horizontal="right"/>
    </xf>
    <xf numFmtId="4" fontId="9" fillId="2" borderId="9" xfId="451" applyNumberFormat="1" applyFill="1" applyBorder="1" applyAlignment="1">
      <alignment horizontal="right"/>
    </xf>
    <xf numFmtId="0" fontId="9" fillId="2" borderId="9" xfId="451" applyFill="1" applyBorder="1"/>
    <xf numFmtId="169" fontId="10" fillId="0" borderId="9" xfId="431" applyNumberFormat="1" applyFill="1" applyBorder="1" applyAlignment="1">
      <alignment horizontal="left"/>
    </xf>
    <xf numFmtId="49" fontId="10" fillId="0" borderId="9" xfId="431" applyNumberFormat="1" applyFill="1" applyBorder="1" applyAlignment="1">
      <alignment horizontal="left"/>
    </xf>
    <xf numFmtId="3" fontId="10" fillId="0" borderId="9" xfId="431" applyNumberFormat="1" applyFill="1" applyBorder="1"/>
    <xf numFmtId="169" fontId="9" fillId="0" borderId="9" xfId="451" applyNumberFormat="1" applyFill="1" applyBorder="1" applyAlignment="1">
      <alignment horizontal="left"/>
    </xf>
    <xf numFmtId="49" fontId="9" fillId="0" borderId="9" xfId="451" applyNumberFormat="1" applyFill="1" applyBorder="1" applyAlignment="1">
      <alignment horizontal="left"/>
    </xf>
    <xf numFmtId="3" fontId="9" fillId="0" borderId="9" xfId="451" applyNumberFormat="1" applyFill="1" applyBorder="1"/>
    <xf numFmtId="0" fontId="0" fillId="2" borderId="0" xfId="0" applyFill="1"/>
    <xf numFmtId="14" fontId="0" fillId="2" borderId="0" xfId="0" applyNumberFormat="1" applyFill="1"/>
    <xf numFmtId="169" fontId="21" fillId="2" borderId="0" xfId="210" applyNumberFormat="1" applyFill="1" applyBorder="1" applyAlignment="1">
      <alignment horizontal="left"/>
    </xf>
    <xf numFmtId="169" fontId="6" fillId="0" borderId="9" xfId="511" applyNumberFormat="1" applyFill="1" applyBorder="1" applyAlignment="1">
      <alignment horizontal="left"/>
    </xf>
    <xf numFmtId="167" fontId="6" fillId="0" borderId="9" xfId="511" applyNumberFormat="1" applyFill="1" applyBorder="1" applyAlignment="1">
      <alignment horizontal="right"/>
    </xf>
    <xf numFmtId="49" fontId="6" fillId="0" borderId="9" xfId="511" applyNumberFormat="1" applyFill="1" applyBorder="1" applyAlignment="1">
      <alignment horizontal="left"/>
    </xf>
    <xf numFmtId="3" fontId="6" fillId="0" borderId="9" xfId="511" applyNumberFormat="1" applyFill="1" applyBorder="1"/>
    <xf numFmtId="168" fontId="6" fillId="0" borderId="9" xfId="511" applyNumberFormat="1" applyFill="1" applyBorder="1" applyAlignment="1">
      <alignment horizontal="right"/>
    </xf>
    <xf numFmtId="4" fontId="6" fillId="0" borderId="9" xfId="511" applyNumberFormat="1" applyFill="1" applyBorder="1" applyAlignment="1">
      <alignment horizontal="right"/>
    </xf>
    <xf numFmtId="0" fontId="6" fillId="0" borderId="9" xfId="511" applyFill="1" applyBorder="1"/>
    <xf numFmtId="169" fontId="2" fillId="0" borderId="9" xfId="591" applyNumberFormat="1" applyFill="1" applyBorder="1" applyAlignment="1">
      <alignment horizontal="left"/>
    </xf>
    <xf numFmtId="167" fontId="2" fillId="0" borderId="9" xfId="591" applyNumberFormat="1" applyFill="1" applyBorder="1" applyAlignment="1">
      <alignment horizontal="right"/>
    </xf>
    <xf numFmtId="49" fontId="2" fillId="0" borderId="9" xfId="591" applyNumberFormat="1" applyFill="1" applyBorder="1" applyAlignment="1">
      <alignment horizontal="left"/>
    </xf>
    <xf numFmtId="3" fontId="2" fillId="0" borderId="9" xfId="591" applyNumberFormat="1" applyFill="1" applyBorder="1"/>
    <xf numFmtId="168" fontId="2" fillId="0" borderId="9" xfId="591" applyNumberFormat="1" applyFill="1" applyBorder="1" applyAlignment="1">
      <alignment horizontal="right"/>
    </xf>
    <xf numFmtId="4" fontId="2" fillId="0" borderId="9" xfId="591" applyNumberFormat="1" applyFill="1" applyBorder="1" applyAlignment="1">
      <alignment horizontal="right"/>
    </xf>
    <xf numFmtId="0" fontId="2" fillId="0" borderId="9" xfId="591" applyFill="1" applyBorder="1"/>
    <xf numFmtId="167" fontId="9" fillId="0" borderId="9" xfId="451" applyNumberFormat="1" applyFill="1" applyBorder="1" applyAlignment="1">
      <alignment horizontal="right"/>
    </xf>
    <xf numFmtId="168" fontId="9" fillId="0" borderId="9" xfId="451" applyNumberFormat="1" applyFill="1" applyBorder="1" applyAlignment="1">
      <alignment horizontal="right"/>
    </xf>
    <xf numFmtId="4" fontId="9" fillId="0" borderId="9" xfId="451" applyNumberFormat="1" applyFill="1" applyBorder="1" applyAlignment="1">
      <alignment horizontal="right"/>
    </xf>
    <xf numFmtId="0" fontId="9" fillId="0" borderId="9" xfId="451" applyFill="1" applyBorder="1"/>
    <xf numFmtId="169" fontId="7" fillId="0" borderId="9" xfId="491" applyNumberFormat="1" applyFill="1" applyBorder="1" applyAlignment="1">
      <alignment horizontal="left"/>
    </xf>
    <xf numFmtId="167" fontId="7" fillId="0" borderId="9" xfId="491" applyNumberFormat="1" applyFill="1" applyBorder="1" applyAlignment="1">
      <alignment horizontal="right"/>
    </xf>
    <xf numFmtId="49" fontId="7" fillId="0" borderId="9" xfId="491" applyNumberFormat="1" applyFill="1" applyBorder="1" applyAlignment="1">
      <alignment horizontal="left"/>
    </xf>
    <xf numFmtId="3" fontId="7" fillId="0" borderId="9" xfId="491" applyNumberFormat="1" applyFill="1" applyBorder="1"/>
    <xf numFmtId="168" fontId="7" fillId="0" borderId="9" xfId="491" applyNumberFormat="1" applyFill="1" applyBorder="1" applyAlignment="1">
      <alignment horizontal="right"/>
    </xf>
    <xf numFmtId="4" fontId="7" fillId="0" borderId="9" xfId="491" applyNumberFormat="1" applyFill="1" applyBorder="1" applyAlignment="1">
      <alignment horizontal="right"/>
    </xf>
    <xf numFmtId="0" fontId="7" fillId="0" borderId="9" xfId="491" applyFill="1" applyBorder="1"/>
    <xf numFmtId="169" fontId="4" fillId="0" borderId="9" xfId="551" applyNumberFormat="1" applyFill="1" applyBorder="1" applyAlignment="1">
      <alignment horizontal="left"/>
    </xf>
    <xf numFmtId="167" fontId="4" fillId="0" borderId="9" xfId="551" applyNumberFormat="1" applyFill="1" applyBorder="1" applyAlignment="1">
      <alignment horizontal="right"/>
    </xf>
    <xf numFmtId="49" fontId="4" fillId="0" borderId="9" xfId="551" applyNumberFormat="1" applyFill="1" applyBorder="1" applyAlignment="1">
      <alignment horizontal="left"/>
    </xf>
    <xf numFmtId="3" fontId="4" fillId="0" borderId="9" xfId="551" applyNumberFormat="1" applyFill="1" applyBorder="1"/>
    <xf numFmtId="168" fontId="4" fillId="0" borderId="9" xfId="551" applyNumberFormat="1" applyFill="1" applyBorder="1" applyAlignment="1">
      <alignment horizontal="right"/>
    </xf>
    <xf numFmtId="4" fontId="4" fillId="0" borderId="9" xfId="551" applyNumberFormat="1" applyFill="1" applyBorder="1" applyAlignment="1">
      <alignment horizontal="right"/>
    </xf>
    <xf numFmtId="0" fontId="4" fillId="0" borderId="9" xfId="551" applyFill="1" applyBorder="1"/>
    <xf numFmtId="169" fontId="5" fillId="0" borderId="9" xfId="531" applyNumberFormat="1" applyFill="1" applyBorder="1" applyAlignment="1">
      <alignment horizontal="left"/>
    </xf>
    <xf numFmtId="167" fontId="5" fillId="0" borderId="9" xfId="531" applyNumberFormat="1" applyFill="1" applyBorder="1" applyAlignment="1">
      <alignment horizontal="right"/>
    </xf>
    <xf numFmtId="49" fontId="5" fillId="0" borderId="9" xfId="531" applyNumberFormat="1" applyFill="1" applyBorder="1" applyAlignment="1">
      <alignment horizontal="left"/>
    </xf>
    <xf numFmtId="3" fontId="5" fillId="0" borderId="9" xfId="531" applyNumberFormat="1" applyFill="1" applyBorder="1"/>
    <xf numFmtId="168" fontId="5" fillId="0" borderId="9" xfId="531" applyNumberFormat="1" applyFill="1" applyBorder="1" applyAlignment="1">
      <alignment horizontal="right"/>
    </xf>
    <xf numFmtId="4" fontId="5" fillId="0" borderId="9" xfId="531" applyNumberFormat="1" applyFill="1" applyBorder="1" applyAlignment="1">
      <alignment horizontal="right"/>
    </xf>
    <xf numFmtId="0" fontId="5" fillId="0" borderId="9" xfId="531" applyFill="1" applyBorder="1"/>
    <xf numFmtId="167" fontId="10" fillId="0" borderId="9" xfId="431" applyNumberFormat="1" applyFill="1" applyBorder="1" applyAlignment="1">
      <alignment horizontal="right"/>
    </xf>
    <xf numFmtId="168" fontId="10" fillId="0" borderId="9" xfId="431" applyNumberFormat="1" applyFill="1" applyBorder="1" applyAlignment="1">
      <alignment horizontal="right"/>
    </xf>
    <xf numFmtId="4" fontId="10" fillId="0" borderId="9" xfId="431" applyNumberFormat="1" applyFill="1" applyBorder="1" applyAlignment="1">
      <alignment horizontal="right"/>
    </xf>
    <xf numFmtId="0" fontId="10" fillId="0" borderId="9" xfId="431" applyFill="1" applyBorder="1"/>
    <xf numFmtId="164" fontId="6" fillId="0" borderId="9" xfId="511" applyNumberFormat="1" applyFill="1" applyBorder="1"/>
    <xf numFmtId="169" fontId="9" fillId="34" borderId="9" xfId="451" applyNumberFormat="1" applyFill="1" applyBorder="1" applyAlignment="1">
      <alignment horizontal="left"/>
    </xf>
    <xf numFmtId="167" fontId="9" fillId="34" borderId="9" xfId="451" applyNumberFormat="1" applyFill="1" applyBorder="1" applyAlignment="1">
      <alignment horizontal="right"/>
    </xf>
    <xf numFmtId="49" fontId="9" fillId="34" borderId="9" xfId="451" applyNumberFormat="1" applyFill="1" applyBorder="1" applyAlignment="1">
      <alignment horizontal="left"/>
    </xf>
    <xf numFmtId="3" fontId="9" fillId="34" borderId="9" xfId="451" applyNumberFormat="1" applyFill="1" applyBorder="1"/>
    <xf numFmtId="168" fontId="9" fillId="34" borderId="9" xfId="451" applyNumberFormat="1" applyFill="1" applyBorder="1" applyAlignment="1">
      <alignment horizontal="right"/>
    </xf>
    <xf numFmtId="4" fontId="9" fillId="34" borderId="9" xfId="451" applyNumberFormat="1" applyFill="1" applyBorder="1" applyAlignment="1">
      <alignment horizontal="right"/>
    </xf>
    <xf numFmtId="0" fontId="9" fillId="34" borderId="9" xfId="451" applyFill="1" applyBorder="1"/>
    <xf numFmtId="49" fontId="6" fillId="34" borderId="0" xfId="371" applyNumberFormat="1" applyFont="1" applyFill="1" applyBorder="1" applyAlignment="1">
      <alignment horizontal="left"/>
    </xf>
    <xf numFmtId="169" fontId="8" fillId="34" borderId="9" xfId="471" applyNumberFormat="1" applyFill="1" applyBorder="1" applyAlignment="1">
      <alignment horizontal="left"/>
    </xf>
    <xf numFmtId="167" fontId="8" fillId="34" borderId="9" xfId="471" applyNumberFormat="1" applyFill="1" applyBorder="1" applyAlignment="1">
      <alignment horizontal="right"/>
    </xf>
    <xf numFmtId="49" fontId="8" fillId="34" borderId="9" xfId="471" applyNumberFormat="1" applyFill="1" applyBorder="1" applyAlignment="1">
      <alignment horizontal="left"/>
    </xf>
    <xf numFmtId="3" fontId="8" fillId="34" borderId="9" xfId="471" applyNumberFormat="1" applyFill="1" applyBorder="1"/>
    <xf numFmtId="168" fontId="8" fillId="34" borderId="9" xfId="471" applyNumberFormat="1" applyFill="1" applyBorder="1" applyAlignment="1">
      <alignment horizontal="right"/>
    </xf>
    <xf numFmtId="4" fontId="8" fillId="34" borderId="9" xfId="471" applyNumberFormat="1" applyFill="1" applyBorder="1" applyAlignment="1">
      <alignment horizontal="right"/>
    </xf>
    <xf numFmtId="0" fontId="8" fillId="34" borderId="9" xfId="471" applyFill="1" applyBorder="1"/>
    <xf numFmtId="49" fontId="8" fillId="34" borderId="0" xfId="371" applyNumberFormat="1" applyFont="1" applyFill="1" applyBorder="1" applyAlignment="1">
      <alignment horizontal="left"/>
    </xf>
    <xf numFmtId="169" fontId="7" fillId="34" borderId="9" xfId="491" applyNumberFormat="1" applyFill="1" applyBorder="1" applyAlignment="1">
      <alignment horizontal="left"/>
    </xf>
    <xf numFmtId="167" fontId="7" fillId="34" borderId="9" xfId="491" applyNumberFormat="1" applyFill="1" applyBorder="1" applyAlignment="1">
      <alignment horizontal="right"/>
    </xf>
    <xf numFmtId="49" fontId="7" fillId="34" borderId="9" xfId="491" applyNumberFormat="1" applyFill="1" applyBorder="1" applyAlignment="1">
      <alignment horizontal="left"/>
    </xf>
    <xf numFmtId="3" fontId="7" fillId="34" borderId="9" xfId="491" applyNumberFormat="1" applyFill="1" applyBorder="1"/>
    <xf numFmtId="168" fontId="7" fillId="34" borderId="9" xfId="491" applyNumberFormat="1" applyFill="1" applyBorder="1" applyAlignment="1">
      <alignment horizontal="right"/>
    </xf>
    <xf numFmtId="4" fontId="7" fillId="34" borderId="9" xfId="491" applyNumberFormat="1" applyFill="1" applyBorder="1" applyAlignment="1">
      <alignment horizontal="right"/>
    </xf>
    <xf numFmtId="0" fontId="7" fillId="34" borderId="9" xfId="491" applyFill="1" applyBorder="1"/>
    <xf numFmtId="169" fontId="4" fillId="34" borderId="9" xfId="551" applyNumberFormat="1" applyFill="1" applyBorder="1" applyAlignment="1">
      <alignment horizontal="left"/>
    </xf>
    <xf numFmtId="167" fontId="4" fillId="34" borderId="9" xfId="551" applyNumberFormat="1" applyFill="1" applyBorder="1" applyAlignment="1">
      <alignment horizontal="right"/>
    </xf>
    <xf numFmtId="49" fontId="4" fillId="34" borderId="9" xfId="551" applyNumberFormat="1" applyFill="1" applyBorder="1" applyAlignment="1">
      <alignment horizontal="left"/>
    </xf>
    <xf numFmtId="3" fontId="4" fillId="34" borderId="9" xfId="551" applyNumberFormat="1" applyFill="1" applyBorder="1"/>
    <xf numFmtId="168" fontId="4" fillId="34" borderId="9" xfId="551" applyNumberFormat="1" applyFill="1" applyBorder="1" applyAlignment="1">
      <alignment horizontal="right"/>
    </xf>
    <xf numFmtId="4" fontId="4" fillId="34" borderId="9" xfId="551" applyNumberFormat="1" applyFill="1" applyBorder="1" applyAlignment="1">
      <alignment horizontal="right"/>
    </xf>
    <xf numFmtId="0" fontId="4" fillId="34" borderId="9" xfId="551" applyFill="1" applyBorder="1"/>
    <xf numFmtId="49" fontId="4" fillId="34" borderId="0" xfId="371" applyNumberFormat="1" applyFont="1" applyFill="1" applyBorder="1" applyAlignment="1">
      <alignment horizontal="left"/>
    </xf>
    <xf numFmtId="49" fontId="6" fillId="2" borderId="0" xfId="371" applyNumberFormat="1" applyFont="1" applyFill="1" applyBorder="1" applyAlignment="1">
      <alignment horizontal="left"/>
    </xf>
    <xf numFmtId="169" fontId="7" fillId="2" borderId="9" xfId="491" applyNumberFormat="1" applyFill="1" applyBorder="1" applyAlignment="1">
      <alignment horizontal="left"/>
    </xf>
    <xf numFmtId="167" fontId="7" fillId="2" borderId="9" xfId="491" applyNumberFormat="1" applyFill="1" applyBorder="1" applyAlignment="1">
      <alignment horizontal="right"/>
    </xf>
    <xf numFmtId="49" fontId="7" fillId="2" borderId="9" xfId="491" applyNumberFormat="1" applyFill="1" applyBorder="1" applyAlignment="1">
      <alignment horizontal="left"/>
    </xf>
    <xf numFmtId="3" fontId="7" fillId="2" borderId="9" xfId="491" applyNumberFormat="1" applyFill="1" applyBorder="1"/>
    <xf numFmtId="168" fontId="7" fillId="2" borderId="9" xfId="491" applyNumberFormat="1" applyFill="1" applyBorder="1" applyAlignment="1">
      <alignment horizontal="right"/>
    </xf>
    <xf numFmtId="4" fontId="7" fillId="2" borderId="9" xfId="491" applyNumberFormat="1" applyFill="1" applyBorder="1" applyAlignment="1">
      <alignment horizontal="right"/>
    </xf>
    <xf numFmtId="0" fontId="7" fillId="2" borderId="9" xfId="491" applyFill="1" applyBorder="1"/>
    <xf numFmtId="49" fontId="8" fillId="2" borderId="0" xfId="371" applyNumberFormat="1" applyFont="1" applyFill="1" applyBorder="1" applyAlignment="1">
      <alignment horizontal="left"/>
    </xf>
    <xf numFmtId="169" fontId="4" fillId="2" borderId="9" xfId="551" applyNumberFormat="1" applyFill="1" applyBorder="1" applyAlignment="1">
      <alignment horizontal="left"/>
    </xf>
    <xf numFmtId="167" fontId="4" fillId="2" borderId="9" xfId="551" applyNumberFormat="1" applyFill="1" applyBorder="1" applyAlignment="1">
      <alignment horizontal="right"/>
    </xf>
    <xf numFmtId="49" fontId="4" fillId="2" borderId="9" xfId="551" applyNumberFormat="1" applyFill="1" applyBorder="1" applyAlignment="1">
      <alignment horizontal="left"/>
    </xf>
    <xf numFmtId="3" fontId="4" fillId="2" borderId="9" xfId="551" applyNumberFormat="1" applyFill="1" applyBorder="1"/>
    <xf numFmtId="168" fontId="4" fillId="2" borderId="9" xfId="551" applyNumberFormat="1" applyFill="1" applyBorder="1" applyAlignment="1">
      <alignment horizontal="right"/>
    </xf>
    <xf numFmtId="4" fontId="4" fillId="2" borderId="9" xfId="551" applyNumberFormat="1" applyFill="1" applyBorder="1" applyAlignment="1">
      <alignment horizontal="right"/>
    </xf>
    <xf numFmtId="0" fontId="4" fillId="2" borderId="9" xfId="551" applyFill="1" applyBorder="1"/>
    <xf numFmtId="49" fontId="4" fillId="2" borderId="0" xfId="371" applyNumberFormat="1" applyFont="1" applyFill="1" applyBorder="1" applyAlignment="1">
      <alignment horizontal="left"/>
    </xf>
    <xf numFmtId="169" fontId="2" fillId="2" borderId="9" xfId="591" applyNumberFormat="1" applyFill="1" applyBorder="1" applyAlignment="1">
      <alignment horizontal="left"/>
    </xf>
    <xf numFmtId="167" fontId="2" fillId="2" borderId="9" xfId="591" applyNumberFormat="1" applyFill="1" applyBorder="1" applyAlignment="1">
      <alignment horizontal="right"/>
    </xf>
    <xf numFmtId="49" fontId="2" fillId="2" borderId="9" xfId="591" applyNumberFormat="1" applyFill="1" applyBorder="1" applyAlignment="1">
      <alignment horizontal="left"/>
    </xf>
    <xf numFmtId="3" fontId="2" fillId="2" borderId="9" xfId="591" applyNumberFormat="1" applyFill="1" applyBorder="1"/>
    <xf numFmtId="168" fontId="2" fillId="2" borderId="9" xfId="591" applyNumberFormat="1" applyFill="1" applyBorder="1" applyAlignment="1">
      <alignment horizontal="right"/>
    </xf>
    <xf numFmtId="4" fontId="2" fillId="2" borderId="9" xfId="591" applyNumberFormat="1" applyFill="1" applyBorder="1" applyAlignment="1">
      <alignment horizontal="right"/>
    </xf>
    <xf numFmtId="0" fontId="2" fillId="2" borderId="9" xfId="591" applyFill="1" applyBorder="1"/>
    <xf numFmtId="49" fontId="1" fillId="0" borderId="9" xfId="451" applyNumberFormat="1" applyFont="1" applyFill="1" applyBorder="1" applyAlignment="1">
      <alignment horizontal="left"/>
    </xf>
    <xf numFmtId="49" fontId="1" fillId="0" borderId="9" xfId="431" applyNumberFormat="1" applyFont="1" applyFill="1" applyBorder="1" applyAlignment="1">
      <alignment horizontal="left"/>
    </xf>
    <xf numFmtId="49" fontId="1" fillId="0" borderId="9" xfId="511" applyNumberFormat="1" applyFont="1" applyFill="1" applyBorder="1" applyAlignment="1">
      <alignment horizontal="left"/>
    </xf>
    <xf numFmtId="49" fontId="1" fillId="0" borderId="9" xfId="531" applyNumberFormat="1" applyFont="1" applyFill="1" applyBorder="1" applyAlignment="1">
      <alignment horizontal="left"/>
    </xf>
    <xf numFmtId="49" fontId="1" fillId="0" borderId="9" xfId="591" applyNumberFormat="1" applyFont="1" applyFill="1" applyBorder="1" applyAlignment="1">
      <alignment horizontal="left"/>
    </xf>
    <xf numFmtId="169" fontId="6" fillId="2" borderId="0" xfId="511" applyNumberFormat="1" applyFill="1" applyBorder="1" applyAlignment="1">
      <alignment horizontal="left"/>
    </xf>
    <xf numFmtId="167" fontId="6" fillId="2" borderId="0" xfId="511" applyNumberFormat="1" applyFill="1" applyBorder="1" applyAlignment="1">
      <alignment horizontal="right"/>
    </xf>
    <xf numFmtId="49" fontId="6" fillId="2" borderId="0" xfId="511" applyNumberFormat="1" applyFill="1" applyBorder="1" applyAlignment="1">
      <alignment horizontal="left"/>
    </xf>
    <xf numFmtId="3" fontId="6" fillId="2" borderId="0" xfId="511" applyNumberFormat="1" applyFill="1" applyBorder="1"/>
    <xf numFmtId="168" fontId="6" fillId="2" borderId="0" xfId="511" applyNumberFormat="1" applyFill="1" applyBorder="1" applyAlignment="1">
      <alignment horizontal="right"/>
    </xf>
    <xf numFmtId="4" fontId="6" fillId="2" borderId="0" xfId="511" applyNumberFormat="1" applyFill="1" applyBorder="1" applyAlignment="1">
      <alignment horizontal="right"/>
    </xf>
    <xf numFmtId="0" fontId="6" fillId="2" borderId="0" xfId="511" applyFill="1" applyBorder="1"/>
    <xf numFmtId="49" fontId="1" fillId="2" borderId="9" xfId="431" applyNumberFormat="1" applyFont="1" applyFill="1" applyBorder="1" applyAlignment="1">
      <alignment horizontal="left"/>
    </xf>
    <xf numFmtId="49" fontId="1" fillId="2" borderId="9" xfId="451" applyNumberFormat="1" applyFont="1" applyFill="1" applyBorder="1" applyAlignment="1">
      <alignment horizontal="left"/>
    </xf>
    <xf numFmtId="169" fontId="8" fillId="2" borderId="9" xfId="471" applyNumberFormat="1" applyFill="1" applyBorder="1" applyAlignment="1">
      <alignment horizontal="left"/>
    </xf>
    <xf numFmtId="167" fontId="8" fillId="2" borderId="9" xfId="471" applyNumberFormat="1" applyFill="1" applyBorder="1" applyAlignment="1">
      <alignment horizontal="right"/>
    </xf>
    <xf numFmtId="49" fontId="8" fillId="2" borderId="9" xfId="471" applyNumberFormat="1" applyFill="1" applyBorder="1" applyAlignment="1">
      <alignment horizontal="left"/>
    </xf>
    <xf numFmtId="49" fontId="1" fillId="2" borderId="9" xfId="471" applyNumberFormat="1" applyFont="1" applyFill="1" applyBorder="1" applyAlignment="1">
      <alignment horizontal="left"/>
    </xf>
    <xf numFmtId="3" fontId="8" fillId="2" borderId="9" xfId="471" applyNumberFormat="1" applyFill="1" applyBorder="1"/>
    <xf numFmtId="168" fontId="8" fillId="2" borderId="9" xfId="471" applyNumberFormat="1" applyFill="1" applyBorder="1" applyAlignment="1">
      <alignment horizontal="right"/>
    </xf>
    <xf numFmtId="4" fontId="8" fillId="2" borderId="9" xfId="471" applyNumberFormat="1" applyFill="1" applyBorder="1" applyAlignment="1">
      <alignment horizontal="right"/>
    </xf>
    <xf numFmtId="49" fontId="1" fillId="2" borderId="9" xfId="491" applyNumberFormat="1" applyFont="1" applyFill="1" applyBorder="1" applyAlignment="1">
      <alignment horizontal="left"/>
    </xf>
    <xf numFmtId="164" fontId="7" fillId="2" borderId="9" xfId="491" applyNumberFormat="1" applyFill="1" applyBorder="1"/>
    <xf numFmtId="169" fontId="3" fillId="2" borderId="9" xfId="571" applyNumberFormat="1" applyFill="1" applyBorder="1" applyAlignment="1">
      <alignment horizontal="left"/>
    </xf>
    <xf numFmtId="167" fontId="3" fillId="2" borderId="9" xfId="571" applyNumberFormat="1" applyFill="1" applyBorder="1" applyAlignment="1">
      <alignment horizontal="right"/>
    </xf>
    <xf numFmtId="49" fontId="3" fillId="2" borderId="9" xfId="571" applyNumberFormat="1" applyFill="1" applyBorder="1" applyAlignment="1">
      <alignment horizontal="left"/>
    </xf>
    <xf numFmtId="49" fontId="1" fillId="2" borderId="9" xfId="571" applyNumberFormat="1" applyFont="1" applyFill="1" applyBorder="1" applyAlignment="1">
      <alignment horizontal="left"/>
    </xf>
    <xf numFmtId="164" fontId="3" fillId="2" borderId="9" xfId="571" applyNumberFormat="1" applyFill="1" applyBorder="1"/>
    <xf numFmtId="168" fontId="3" fillId="2" borderId="9" xfId="571" applyNumberFormat="1" applyFill="1" applyBorder="1" applyAlignment="1">
      <alignment horizontal="right"/>
    </xf>
    <xf numFmtId="4" fontId="3" fillId="2" borderId="9" xfId="571" applyNumberFormat="1" applyFill="1" applyBorder="1" applyAlignment="1">
      <alignment horizontal="right"/>
    </xf>
    <xf numFmtId="43" fontId="0" fillId="0" borderId="0" xfId="290" applyFont="1" applyFill="1"/>
    <xf numFmtId="4" fontId="8" fillId="2" borderId="0" xfId="471" applyNumberFormat="1" applyFill="1" applyBorder="1" applyAlignment="1">
      <alignment horizontal="right"/>
    </xf>
    <xf numFmtId="4" fontId="7" fillId="2" borderId="0" xfId="491" applyNumberFormat="1" applyFill="1" applyBorder="1" applyAlignment="1">
      <alignment horizontal="right"/>
    </xf>
    <xf numFmtId="4" fontId="3" fillId="2" borderId="0" xfId="571" applyNumberFormat="1" applyFill="1" applyBorder="1" applyAlignment="1">
      <alignment horizontal="right"/>
    </xf>
    <xf numFmtId="43" fontId="28" fillId="0" borderId="0" xfId="290" applyFont="1" applyFill="1"/>
    <xf numFmtId="13" fontId="0" fillId="0" borderId="0" xfId="290" applyNumberFormat="1" applyFont="1" applyFill="1"/>
    <xf numFmtId="49" fontId="0" fillId="0" borderId="0" xfId="0" applyNumberFormat="1" applyAlignment="1">
      <alignment horizontal="left"/>
    </xf>
    <xf numFmtId="169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7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8" fillId="0" borderId="1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5" borderId="31" xfId="0" applyFill="1" applyBorder="1" applyAlignment="1">
      <alignment horizontal="center"/>
    </xf>
    <xf numFmtId="0" fontId="0" fillId="35" borderId="32" xfId="0" applyFill="1" applyBorder="1" applyAlignment="1">
      <alignment horizontal="center"/>
    </xf>
    <xf numFmtId="0" fontId="0" fillId="35" borderId="10" xfId="0" applyFill="1" applyBorder="1" applyAlignment="1">
      <alignment horizontal="center"/>
    </xf>
    <xf numFmtId="0" fontId="0" fillId="36" borderId="9" xfId="0" applyFill="1" applyBorder="1" applyAlignment="1">
      <alignment horizontal="center"/>
    </xf>
    <xf numFmtId="43" fontId="29" fillId="0" borderId="9" xfId="290" applyFont="1" applyBorder="1" applyAlignment="1">
      <alignment horizontal="center" vertical="center" wrapText="1"/>
    </xf>
    <xf numFmtId="43" fontId="10" fillId="2" borderId="9" xfId="290" applyFont="1" applyFill="1" applyBorder="1" applyAlignment="1">
      <alignment horizontal="right"/>
    </xf>
    <xf numFmtId="43" fontId="9" fillId="2" borderId="9" xfId="290" applyFont="1" applyFill="1" applyBorder="1" applyAlignment="1">
      <alignment horizontal="right"/>
    </xf>
    <xf numFmtId="43" fontId="8" fillId="0" borderId="9" xfId="290" applyFont="1" applyBorder="1" applyAlignment="1">
      <alignment horizontal="right"/>
    </xf>
    <xf numFmtId="43" fontId="7" fillId="0" borderId="9" xfId="290" applyFont="1" applyBorder="1" applyAlignment="1">
      <alignment horizontal="right"/>
    </xf>
    <xf numFmtId="43" fontId="6" fillId="0" borderId="9" xfId="290" applyFont="1" applyBorder="1" applyAlignment="1">
      <alignment horizontal="right"/>
    </xf>
    <xf numFmtId="43" fontId="5" fillId="0" borderId="9" xfId="290" applyFont="1" applyBorder="1" applyAlignment="1">
      <alignment horizontal="right"/>
    </xf>
    <xf numFmtId="43" fontId="4" fillId="0" borderId="9" xfId="290" applyFont="1" applyBorder="1" applyAlignment="1">
      <alignment horizontal="right"/>
    </xf>
    <xf numFmtId="43" fontId="3" fillId="0" borderId="9" xfId="290" applyFont="1" applyBorder="1" applyAlignment="1">
      <alignment horizontal="right"/>
    </xf>
    <xf numFmtId="43" fontId="2" fillId="0" borderId="9" xfId="290" applyFont="1" applyBorder="1" applyAlignment="1">
      <alignment horizontal="right"/>
    </xf>
    <xf numFmtId="43" fontId="0" fillId="0" borderId="9" xfId="290" applyFont="1" applyBorder="1" applyAlignment="1">
      <alignment horizontal="right"/>
    </xf>
  </cellXfs>
  <cellStyles count="611">
    <cellStyle name="%20 - Vurgu1" xfId="19" builtinId="30" customBuiltin="1"/>
    <cellStyle name="%20 - Vurgu1 10" xfId="212" xr:uid="{E7D00CFB-FC24-439D-95B7-5AEB06B74060}"/>
    <cellStyle name="%20 - Vurgu1 11" xfId="232" xr:uid="{A7CDBA9D-38A9-435F-8FA8-C0924BAAA7B7}"/>
    <cellStyle name="%20 - Vurgu1 12" xfId="252" xr:uid="{AFB1FCB3-0603-4CD3-B96D-219444F2464E}"/>
    <cellStyle name="%20 - Vurgu1 13" xfId="272" xr:uid="{86112D2B-CAD9-4A64-8147-FC4E1F073B7D}"/>
    <cellStyle name="%20 - Vurgu1 14" xfId="293" xr:uid="{128F5A02-B355-4B9B-AF8E-7C8C1FD4FFED}"/>
    <cellStyle name="%20 - Vurgu1 15" xfId="313" xr:uid="{CC3AE07D-5FB4-4EA5-926E-B12C9B3ABBEA}"/>
    <cellStyle name="%20 - Vurgu1 16" xfId="333" xr:uid="{E6D14351-26D6-4AAA-9512-9F5E2C72A1A8}"/>
    <cellStyle name="%20 - Vurgu1 17" xfId="353" xr:uid="{A88276AE-D7D8-436E-A509-3CB2ADF04B18}"/>
    <cellStyle name="%20 - Vurgu1 18" xfId="373" xr:uid="{FC9B2EDC-81D6-4726-82BB-0C66E5A9F584}"/>
    <cellStyle name="%20 - Vurgu1 19" xfId="393" xr:uid="{DBBFFE71-9EFD-4A32-ACBA-C4745A980B8C}"/>
    <cellStyle name="%20 - Vurgu1 2" xfId="51" xr:uid="{FA9BD307-C38F-4352-A71A-9DDF26C02AE5}"/>
    <cellStyle name="%20 - Vurgu1 20" xfId="413" xr:uid="{D9C0E40D-2E8F-4BC7-A9B9-1FA44F7F9D39}"/>
    <cellStyle name="%20 - Vurgu1 21" xfId="433" xr:uid="{A44020E4-E74C-4568-983F-054CE9B5010C}"/>
    <cellStyle name="%20 - Vurgu1 22" xfId="453" xr:uid="{42F5F757-4B97-4FEE-8E8D-E37190220B20}"/>
    <cellStyle name="%20 - Vurgu1 23" xfId="473" xr:uid="{046D6B59-D846-47BE-B46B-CD215231B28E}"/>
    <cellStyle name="%20 - Vurgu1 24" xfId="493" xr:uid="{A60157A8-BC1E-4BB6-8252-13505447FC6D}"/>
    <cellStyle name="%20 - Vurgu1 25" xfId="513" xr:uid="{31CB07BF-23F6-4550-8A86-3722478CA735}"/>
    <cellStyle name="%20 - Vurgu1 26" xfId="533" xr:uid="{9EDE858F-3C34-47AB-8D10-6CEC53A9194F}"/>
    <cellStyle name="%20 - Vurgu1 27" xfId="553" xr:uid="{19C34E09-3B09-4447-9EA1-E50EBBF20967}"/>
    <cellStyle name="%20 - Vurgu1 28" xfId="573" xr:uid="{C146229B-AE86-4E7F-B591-089CAC338B1B}"/>
    <cellStyle name="%20 - Vurgu1 29" xfId="593" xr:uid="{FE927CE3-CDD3-4341-BFF5-CC671FD7B84E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DEE97372-9852-4267-978C-D8C33F00A986}"/>
    <cellStyle name="%20 - Vurgu2 11" xfId="235" xr:uid="{6EA2CA81-9F68-4FD7-A7C4-5A7C3127177F}"/>
    <cellStyle name="%20 - Vurgu2 12" xfId="255" xr:uid="{A4A1AC73-52FA-43E9-B5F1-50CFF03223F0}"/>
    <cellStyle name="%20 - Vurgu2 13" xfId="275" xr:uid="{97E39C80-604F-4552-8A5F-EED3615B9676}"/>
    <cellStyle name="%20 - Vurgu2 14" xfId="296" xr:uid="{C2A9B6FC-0303-44AE-BFD0-EE2E4359917C}"/>
    <cellStyle name="%20 - Vurgu2 15" xfId="316" xr:uid="{4859A8EE-B9CB-4BF8-8D2A-FC8A9AB26015}"/>
    <cellStyle name="%20 - Vurgu2 16" xfId="336" xr:uid="{803BC778-3D69-4772-A2EB-2C522382F768}"/>
    <cellStyle name="%20 - Vurgu2 17" xfId="356" xr:uid="{34CC85F9-1389-4A01-821C-9F591A82BAAA}"/>
    <cellStyle name="%20 - Vurgu2 18" xfId="376" xr:uid="{727F3C1B-E635-468A-BABF-0154400E8855}"/>
    <cellStyle name="%20 - Vurgu2 19" xfId="396" xr:uid="{37188EBC-4C2C-42FC-8EA6-A819698686B7}"/>
    <cellStyle name="%20 - Vurgu2 2" xfId="54" xr:uid="{A0E515F0-F923-40DC-9602-5B58DB23AEF2}"/>
    <cellStyle name="%20 - Vurgu2 20" xfId="416" xr:uid="{2B26B38E-E10B-45CE-B889-EEF9F0AF5BFE}"/>
    <cellStyle name="%20 - Vurgu2 21" xfId="436" xr:uid="{147418DD-4E50-472F-9A14-139FFCE433BA}"/>
    <cellStyle name="%20 - Vurgu2 22" xfId="456" xr:uid="{641A56DD-9AEC-425A-B4A4-A93F4DC07A56}"/>
    <cellStyle name="%20 - Vurgu2 23" xfId="476" xr:uid="{31F62525-5731-4B8F-A903-4BC789E0592B}"/>
    <cellStyle name="%20 - Vurgu2 24" xfId="496" xr:uid="{59F6CA78-77F8-4E1F-8B89-9AB8A5B9C92A}"/>
    <cellStyle name="%20 - Vurgu2 25" xfId="516" xr:uid="{5AFD5DE3-F53D-4F52-9B9D-B596C22CF205}"/>
    <cellStyle name="%20 - Vurgu2 26" xfId="536" xr:uid="{7B2BD0BC-3EFF-4F57-AC25-7DB562EE7DFF}"/>
    <cellStyle name="%20 - Vurgu2 27" xfId="556" xr:uid="{A21E6235-93A2-460E-A34C-7785B539B420}"/>
    <cellStyle name="%20 - Vurgu2 28" xfId="576" xr:uid="{829B993F-45E8-4AC4-8F10-3C81F6141789}"/>
    <cellStyle name="%20 - Vurgu2 29" xfId="596" xr:uid="{B058179F-97EA-4756-8700-2C5A662BD98B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890F14D8-31F6-48C0-B520-A6866DD2F4CF}"/>
    <cellStyle name="%20 - Vurgu3 11" xfId="238" xr:uid="{6C555567-00E5-4182-9768-1D9625DEC74D}"/>
    <cellStyle name="%20 - Vurgu3 12" xfId="258" xr:uid="{B6FC3F85-E99B-49EB-8FB5-29BB360018EB}"/>
    <cellStyle name="%20 - Vurgu3 13" xfId="278" xr:uid="{9D372377-4A89-45BD-B275-ED0C5139E8F1}"/>
    <cellStyle name="%20 - Vurgu3 14" xfId="299" xr:uid="{3C6BADCF-2876-4901-B384-E99E7F1A4D7A}"/>
    <cellStyle name="%20 - Vurgu3 15" xfId="319" xr:uid="{06A52356-1D5C-49FD-89CF-69D9B30A635D}"/>
    <cellStyle name="%20 - Vurgu3 16" xfId="339" xr:uid="{7A51B263-0270-443A-A7B2-3EB8796C9EDF}"/>
    <cellStyle name="%20 - Vurgu3 17" xfId="359" xr:uid="{5082E8FC-F654-472E-8C75-786CD21FA86B}"/>
    <cellStyle name="%20 - Vurgu3 18" xfId="379" xr:uid="{73681128-1C64-4656-A1F7-A3B39FEB5AA5}"/>
    <cellStyle name="%20 - Vurgu3 19" xfId="399" xr:uid="{43517B28-D4E5-44FC-8BCA-66C5DA2C8621}"/>
    <cellStyle name="%20 - Vurgu3 2" xfId="57" xr:uid="{691FB671-DDFA-4938-A8D1-4D4DA7E94351}"/>
    <cellStyle name="%20 - Vurgu3 20" xfId="419" xr:uid="{999709E5-0EFE-4F5F-B52E-4B24EEC0C0DE}"/>
    <cellStyle name="%20 - Vurgu3 21" xfId="439" xr:uid="{DE9D8133-4049-46DC-8527-4B46B6B7F646}"/>
    <cellStyle name="%20 - Vurgu3 22" xfId="459" xr:uid="{F6EE4937-DAD0-40CC-96C5-427F28945FA2}"/>
    <cellStyle name="%20 - Vurgu3 23" xfId="479" xr:uid="{D3B21E4F-1CAC-43DC-8BBD-CEC1C65E785D}"/>
    <cellStyle name="%20 - Vurgu3 24" xfId="499" xr:uid="{5390EE3C-4E2E-4DAB-92F7-28248D91FA48}"/>
    <cellStyle name="%20 - Vurgu3 25" xfId="519" xr:uid="{44EFF698-59F3-4E18-A79C-CF7979238C19}"/>
    <cellStyle name="%20 - Vurgu3 26" xfId="539" xr:uid="{5BD50DAC-2B0E-4CA1-A276-3922BB606819}"/>
    <cellStyle name="%20 - Vurgu3 27" xfId="559" xr:uid="{40F76FA6-A911-4F0D-8BBC-C096EED8CEE4}"/>
    <cellStyle name="%20 - Vurgu3 28" xfId="579" xr:uid="{B143945C-6A92-42DE-8F3F-6B8A70CCD622}"/>
    <cellStyle name="%20 - Vurgu3 29" xfId="599" xr:uid="{FE20CD0C-34C5-49FE-A8D7-E47CA5251174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65F0B5EC-9B26-4190-A6EA-85A3CA40BEB5}"/>
    <cellStyle name="%20 - Vurgu4 11" xfId="241" xr:uid="{808DE3C7-81B7-4482-9DB9-2F63BA67594A}"/>
    <cellStyle name="%20 - Vurgu4 12" xfId="261" xr:uid="{86513B9D-75C6-472F-AB07-2AEE1F0FDEFE}"/>
    <cellStyle name="%20 - Vurgu4 13" xfId="281" xr:uid="{752175D7-9AD5-4170-B39F-2DBDF4EA3791}"/>
    <cellStyle name="%20 - Vurgu4 14" xfId="302" xr:uid="{5B3C15DE-9144-409D-B3EA-F9B60007D2E5}"/>
    <cellStyle name="%20 - Vurgu4 15" xfId="322" xr:uid="{5E2AA821-6C97-4B5A-970B-74B1B55CB2F2}"/>
    <cellStyle name="%20 - Vurgu4 16" xfId="342" xr:uid="{CF66DFDF-D9A0-46A3-AA08-343BD4FCD163}"/>
    <cellStyle name="%20 - Vurgu4 17" xfId="362" xr:uid="{1CD0C467-DC50-4C86-A9CB-4D31D5141122}"/>
    <cellStyle name="%20 - Vurgu4 18" xfId="382" xr:uid="{8F19D7AB-AFBE-470F-8293-3D5436EA990A}"/>
    <cellStyle name="%20 - Vurgu4 19" xfId="402" xr:uid="{2A3F0CD7-3C11-4DF8-A0C1-7B0708340578}"/>
    <cellStyle name="%20 - Vurgu4 2" xfId="60" xr:uid="{4DA5BD79-6725-41DB-802C-87D563C283B3}"/>
    <cellStyle name="%20 - Vurgu4 20" xfId="422" xr:uid="{396DFEE5-FC8B-4D28-84FD-360C4132872D}"/>
    <cellStyle name="%20 - Vurgu4 21" xfId="442" xr:uid="{2F9ABC9D-942B-4A7D-81E5-87DED8665CB6}"/>
    <cellStyle name="%20 - Vurgu4 22" xfId="462" xr:uid="{4EFB35BA-3D2A-4DD6-B0BD-79CC447EB872}"/>
    <cellStyle name="%20 - Vurgu4 23" xfId="482" xr:uid="{B4FE32E7-EE61-4848-8D48-7E222A232F87}"/>
    <cellStyle name="%20 - Vurgu4 24" xfId="502" xr:uid="{92EA3A33-8667-4E6A-B2FC-CFB36DFEEE23}"/>
    <cellStyle name="%20 - Vurgu4 25" xfId="522" xr:uid="{61E7341C-F5F1-4FC9-8672-84D4D2466224}"/>
    <cellStyle name="%20 - Vurgu4 26" xfId="542" xr:uid="{15D984F7-D11F-4484-AE33-B48F6FFB3AB3}"/>
    <cellStyle name="%20 - Vurgu4 27" xfId="562" xr:uid="{C2DF10FA-63ED-4A86-B696-C276B5435A0E}"/>
    <cellStyle name="%20 - Vurgu4 28" xfId="582" xr:uid="{8C6AFCA8-3A02-42B1-8B21-F8562BEDA744}"/>
    <cellStyle name="%20 - Vurgu4 29" xfId="602" xr:uid="{686F310C-820A-4CB5-9BDB-65D4D1EB10A1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727FD707-24A6-46B6-B635-752A95C8D0B6}"/>
    <cellStyle name="%20 - Vurgu5 11" xfId="244" xr:uid="{0FFF2370-9C6A-4DA5-BB7E-02F83C0DC849}"/>
    <cellStyle name="%20 - Vurgu5 12" xfId="264" xr:uid="{8616EF29-B0F6-41FD-B826-470BDD2FC21C}"/>
    <cellStyle name="%20 - Vurgu5 13" xfId="284" xr:uid="{48DAA24D-E855-4592-A8E7-F96A0EB8EEAE}"/>
    <cellStyle name="%20 - Vurgu5 14" xfId="305" xr:uid="{FE6834DC-73BD-4359-9246-6342C97C46E8}"/>
    <cellStyle name="%20 - Vurgu5 15" xfId="325" xr:uid="{5F66860A-F1EA-4E86-8FBF-20EA99EACD99}"/>
    <cellStyle name="%20 - Vurgu5 16" xfId="345" xr:uid="{9E6AA6D7-A95E-40E3-B9C6-CCE1A59DADD2}"/>
    <cellStyle name="%20 - Vurgu5 17" xfId="365" xr:uid="{912E775F-B60E-4B63-832F-A495B2534FE2}"/>
    <cellStyle name="%20 - Vurgu5 18" xfId="385" xr:uid="{028D0F16-2D13-4ABA-885B-B2FF9CA69CE9}"/>
    <cellStyle name="%20 - Vurgu5 19" xfId="405" xr:uid="{4D2BDAAC-3E69-42B2-8F12-C37632B623F1}"/>
    <cellStyle name="%20 - Vurgu5 2" xfId="63" xr:uid="{DAEA4849-537D-463D-9085-C490FD5D2253}"/>
    <cellStyle name="%20 - Vurgu5 20" xfId="425" xr:uid="{8003D90B-B664-4DFF-AD40-AB1EEC8130BF}"/>
    <cellStyle name="%20 - Vurgu5 21" xfId="445" xr:uid="{4F7801A2-F19A-4493-8B48-1B3003EB2AAF}"/>
    <cellStyle name="%20 - Vurgu5 22" xfId="465" xr:uid="{0FAB0F96-58CA-455A-A237-D7E72BE11B9D}"/>
    <cellStyle name="%20 - Vurgu5 23" xfId="485" xr:uid="{00F268F8-AC68-479F-B4B4-1DCF37052B5C}"/>
    <cellStyle name="%20 - Vurgu5 24" xfId="505" xr:uid="{891B2C46-CB01-46E2-9A4E-4B2DF9B3F1E3}"/>
    <cellStyle name="%20 - Vurgu5 25" xfId="525" xr:uid="{8AC154C9-4B01-45A7-AE4C-650423EAB9A3}"/>
    <cellStyle name="%20 - Vurgu5 26" xfId="545" xr:uid="{53949372-2BEF-464E-82DE-7CBF8C55E6C6}"/>
    <cellStyle name="%20 - Vurgu5 27" xfId="565" xr:uid="{7AC6CAE5-6E0F-4EFB-AC2A-CEA26989DF1E}"/>
    <cellStyle name="%20 - Vurgu5 28" xfId="585" xr:uid="{C5952484-F895-4B6E-950C-014B735DC4BE}"/>
    <cellStyle name="%20 - Vurgu5 29" xfId="605" xr:uid="{F70BA59B-37D9-4100-9D38-A8C72690A447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3932634D-E662-4BE5-81CF-263808BD6A90}"/>
    <cellStyle name="%20 - Vurgu6 11" xfId="247" xr:uid="{0B5958FF-B609-4619-9272-2DC3326EC592}"/>
    <cellStyle name="%20 - Vurgu6 12" xfId="267" xr:uid="{8F1E1E2E-7EA2-4564-B3E3-C7CF08A6FDCB}"/>
    <cellStyle name="%20 - Vurgu6 13" xfId="287" xr:uid="{FA414419-E51B-4FA0-B22C-E72A4A81FE67}"/>
    <cellStyle name="%20 - Vurgu6 14" xfId="308" xr:uid="{C56538AC-5599-49A8-ADD7-455AC5726306}"/>
    <cellStyle name="%20 - Vurgu6 15" xfId="328" xr:uid="{BB7DCF32-7E84-4E5C-886C-D498B50D4AB9}"/>
    <cellStyle name="%20 - Vurgu6 16" xfId="348" xr:uid="{9FD484D7-7CE5-44B4-ABAD-DEA16559B497}"/>
    <cellStyle name="%20 - Vurgu6 17" xfId="368" xr:uid="{09E56D57-D60D-486A-9063-426C38954286}"/>
    <cellStyle name="%20 - Vurgu6 18" xfId="388" xr:uid="{974A9693-77F0-4ED3-93C1-78AA0BCBDE44}"/>
    <cellStyle name="%20 - Vurgu6 19" xfId="408" xr:uid="{6D5F81DE-B58B-4AFA-A169-6BBD472AB196}"/>
    <cellStyle name="%20 - Vurgu6 2" xfId="66" xr:uid="{F164CD72-381D-4EB4-A7E8-2F4A069F4FF0}"/>
    <cellStyle name="%20 - Vurgu6 20" xfId="428" xr:uid="{8DDD00A7-39BF-44D5-A9B7-E56B7996AFEE}"/>
    <cellStyle name="%20 - Vurgu6 21" xfId="448" xr:uid="{6DE41C59-8285-46CF-B040-96E9E0A8D899}"/>
    <cellStyle name="%20 - Vurgu6 22" xfId="468" xr:uid="{0D529BEB-3137-493B-973B-8237B88B569A}"/>
    <cellStyle name="%20 - Vurgu6 23" xfId="488" xr:uid="{29C045E1-9F70-42CF-A0C1-49D15BFB4873}"/>
    <cellStyle name="%20 - Vurgu6 24" xfId="508" xr:uid="{B9454C3A-E5E1-4B5F-BA77-BB74D3649A8F}"/>
    <cellStyle name="%20 - Vurgu6 25" xfId="528" xr:uid="{50DA0EA4-8C62-4E06-ADE0-6CE46686596B}"/>
    <cellStyle name="%20 - Vurgu6 26" xfId="548" xr:uid="{A2BA2120-AAA9-48FE-BA04-ADE4E952262C}"/>
    <cellStyle name="%20 - Vurgu6 27" xfId="568" xr:uid="{10038E62-1BFF-4633-BD9B-BCC712C77108}"/>
    <cellStyle name="%20 - Vurgu6 28" xfId="588" xr:uid="{18AA4955-7B02-47BF-9AAF-6FA5104636CE}"/>
    <cellStyle name="%20 - Vurgu6 29" xfId="608" xr:uid="{8E6DA4F7-0D26-4AAF-8911-471626066CE1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D14693F6-218D-4D8A-A6A0-A6507C7C3243}"/>
    <cellStyle name="%40 - Vurgu1 11" xfId="233" xr:uid="{85C1A10B-047C-4A32-91A1-406032B3C573}"/>
    <cellStyle name="%40 - Vurgu1 12" xfId="253" xr:uid="{CBEC82E3-C057-4019-99A5-340ECFECB73C}"/>
    <cellStyle name="%40 - Vurgu1 13" xfId="273" xr:uid="{5C7CD0A7-F226-46E1-96A3-35A6457AE1AF}"/>
    <cellStyle name="%40 - Vurgu1 14" xfId="294" xr:uid="{A8C65158-DF39-4FF7-9A91-11D926090FFB}"/>
    <cellStyle name="%40 - Vurgu1 15" xfId="314" xr:uid="{E1258C97-FC40-4CCE-98DD-8F1CACF97892}"/>
    <cellStyle name="%40 - Vurgu1 16" xfId="334" xr:uid="{43A20198-87F3-4096-B54D-A9C01BF70345}"/>
    <cellStyle name="%40 - Vurgu1 17" xfId="354" xr:uid="{2F85E4CD-7131-4D72-B39D-75E2B903B3E4}"/>
    <cellStyle name="%40 - Vurgu1 18" xfId="374" xr:uid="{CF727674-C016-4AA5-A0A9-4756C248FB18}"/>
    <cellStyle name="%40 - Vurgu1 19" xfId="394" xr:uid="{FA789B7F-AA9D-4F51-952C-F9CE48537772}"/>
    <cellStyle name="%40 - Vurgu1 2" xfId="52" xr:uid="{64BC691D-7CA9-4D5C-A5C2-983635AAA1A4}"/>
    <cellStyle name="%40 - Vurgu1 20" xfId="414" xr:uid="{CD3B8F21-5C85-4070-85FC-7C1011ECC4D4}"/>
    <cellStyle name="%40 - Vurgu1 21" xfId="434" xr:uid="{C50BD9B7-F3F7-47C7-986A-E4401BF84DAA}"/>
    <cellStyle name="%40 - Vurgu1 22" xfId="454" xr:uid="{234653DF-7DEE-490E-8F09-E9673ED48231}"/>
    <cellStyle name="%40 - Vurgu1 23" xfId="474" xr:uid="{5612D9AB-4C49-4369-A7AC-90C37B8EB5CF}"/>
    <cellStyle name="%40 - Vurgu1 24" xfId="494" xr:uid="{56F038A3-3B84-4C6A-8760-F6A56099A350}"/>
    <cellStyle name="%40 - Vurgu1 25" xfId="514" xr:uid="{F2013432-241D-4293-8209-99143312AFD8}"/>
    <cellStyle name="%40 - Vurgu1 26" xfId="534" xr:uid="{26AD85A1-5E54-4E2A-9CCC-5D1322308D3A}"/>
    <cellStyle name="%40 - Vurgu1 27" xfId="554" xr:uid="{AD72CF1E-B7EF-43F4-A9F8-682FC975B9BB}"/>
    <cellStyle name="%40 - Vurgu1 28" xfId="574" xr:uid="{26E8AF73-CAB6-4BDB-9489-448B3B7C8325}"/>
    <cellStyle name="%40 - Vurgu1 29" xfId="594" xr:uid="{4C0278A5-489E-47B3-9E18-9AB6229EE5F3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4E974F91-D98A-4B5F-96BD-E4F193ED97C7}"/>
    <cellStyle name="%40 - Vurgu2 11" xfId="236" xr:uid="{034A39F5-6422-4DAC-9D3E-98BFB5855AE3}"/>
    <cellStyle name="%40 - Vurgu2 12" xfId="256" xr:uid="{9FC9A22C-E143-4F6D-A563-8019EFD40D40}"/>
    <cellStyle name="%40 - Vurgu2 13" xfId="276" xr:uid="{D2757766-154C-46FE-BA87-012A09F6314B}"/>
    <cellStyle name="%40 - Vurgu2 14" xfId="297" xr:uid="{E2372B3F-D563-4C90-9D3D-DC48B5F0DE8C}"/>
    <cellStyle name="%40 - Vurgu2 15" xfId="317" xr:uid="{49A1AE6A-ABA4-4E70-A6FD-06A6A195B5BA}"/>
    <cellStyle name="%40 - Vurgu2 16" xfId="337" xr:uid="{91EACFF4-2B35-4DA8-9BAA-F04A6D4C3245}"/>
    <cellStyle name="%40 - Vurgu2 17" xfId="357" xr:uid="{7F0BF428-ED2B-487C-9375-3225AC1DAEDE}"/>
    <cellStyle name="%40 - Vurgu2 18" xfId="377" xr:uid="{7FD1581D-1AD2-4B83-911F-40462EDB29D2}"/>
    <cellStyle name="%40 - Vurgu2 19" xfId="397" xr:uid="{5A4000EF-7621-4A39-BBE5-3617392060A6}"/>
    <cellStyle name="%40 - Vurgu2 2" xfId="55" xr:uid="{BAD09826-DC3E-4C68-82C5-3FCB359EC1AA}"/>
    <cellStyle name="%40 - Vurgu2 20" xfId="417" xr:uid="{94A1F2DD-434E-4FFB-A30E-8E66BAEFE61C}"/>
    <cellStyle name="%40 - Vurgu2 21" xfId="437" xr:uid="{4E3F56DB-234F-4583-B549-88C1B64AF398}"/>
    <cellStyle name="%40 - Vurgu2 22" xfId="457" xr:uid="{3DB3ED2F-8B21-431D-BDE7-21CACA0DB3AB}"/>
    <cellStyle name="%40 - Vurgu2 23" xfId="477" xr:uid="{B61C1E06-2804-401B-A25C-8E4B1E44E901}"/>
    <cellStyle name="%40 - Vurgu2 24" xfId="497" xr:uid="{79570143-CCE2-41E6-93EE-C3A73D7D0EE8}"/>
    <cellStyle name="%40 - Vurgu2 25" xfId="517" xr:uid="{076F636C-03CC-47F2-BFEF-46E5C65726BE}"/>
    <cellStyle name="%40 - Vurgu2 26" xfId="537" xr:uid="{1CE5B273-E471-447D-B216-4E8D4C71C031}"/>
    <cellStyle name="%40 - Vurgu2 27" xfId="557" xr:uid="{12DC123C-8575-4A2E-B961-F6AF6DC33570}"/>
    <cellStyle name="%40 - Vurgu2 28" xfId="577" xr:uid="{25FDB9DD-7AE2-4919-BF2C-0864B97370BD}"/>
    <cellStyle name="%40 - Vurgu2 29" xfId="597" xr:uid="{C789547C-08E8-4218-AA1A-99597B45360C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57D1BE68-3D14-413A-BA9C-DAC267626B75}"/>
    <cellStyle name="%40 - Vurgu3 11" xfId="239" xr:uid="{7ED0ACAB-43B9-4E4C-866A-A1424F545F96}"/>
    <cellStyle name="%40 - Vurgu3 12" xfId="259" xr:uid="{72EA0110-B74E-4C01-B019-F8CA8AC65A55}"/>
    <cellStyle name="%40 - Vurgu3 13" xfId="279" xr:uid="{4B2D39AC-2EFC-44CA-B188-891995035BC8}"/>
    <cellStyle name="%40 - Vurgu3 14" xfId="300" xr:uid="{5AF3E809-C569-4584-98F5-1BA9A5B67F47}"/>
    <cellStyle name="%40 - Vurgu3 15" xfId="320" xr:uid="{AFC2ECFB-5504-4FF2-9874-FE82BA69D1BA}"/>
    <cellStyle name="%40 - Vurgu3 16" xfId="340" xr:uid="{16466611-7733-4C11-87FE-02FA6E540251}"/>
    <cellStyle name="%40 - Vurgu3 17" xfId="360" xr:uid="{284C1E89-25DD-43F8-BFEF-7CD953623F72}"/>
    <cellStyle name="%40 - Vurgu3 18" xfId="380" xr:uid="{DFE26B08-9376-48F5-AF8C-8D487E51319F}"/>
    <cellStyle name="%40 - Vurgu3 19" xfId="400" xr:uid="{47282F3B-9C59-406B-A0ED-5891EF4012E8}"/>
    <cellStyle name="%40 - Vurgu3 2" xfId="58" xr:uid="{95435DF5-18B9-4571-9947-BA7AF8057E1F}"/>
    <cellStyle name="%40 - Vurgu3 20" xfId="420" xr:uid="{B63AD850-6C05-4E1C-8EB0-95E71E52CB5D}"/>
    <cellStyle name="%40 - Vurgu3 21" xfId="440" xr:uid="{F995DC54-0075-4511-8941-6D5B5AF026B0}"/>
    <cellStyle name="%40 - Vurgu3 22" xfId="460" xr:uid="{4DEE3CED-DA9A-44E0-BF8B-ED36C5EC377D}"/>
    <cellStyle name="%40 - Vurgu3 23" xfId="480" xr:uid="{F04A9AF9-4129-408A-A9F4-074DA3D3B396}"/>
    <cellStyle name="%40 - Vurgu3 24" xfId="500" xr:uid="{116D5F6D-1F56-417A-AB80-2D7AD8CCF7F9}"/>
    <cellStyle name="%40 - Vurgu3 25" xfId="520" xr:uid="{688DF4CC-4D38-40E8-B63B-9117EDDC0AEF}"/>
    <cellStyle name="%40 - Vurgu3 26" xfId="540" xr:uid="{56195132-8087-48D1-90B1-0A4390FD92FF}"/>
    <cellStyle name="%40 - Vurgu3 27" xfId="560" xr:uid="{D927A296-CEC1-462B-8087-DFEBC99575FC}"/>
    <cellStyle name="%40 - Vurgu3 28" xfId="580" xr:uid="{72067CEE-7835-4619-80D3-E6695BBB17B9}"/>
    <cellStyle name="%40 - Vurgu3 29" xfId="600" xr:uid="{342A076F-3CCE-4B2F-BE28-3554CE2D4A0E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9C6EF29D-8840-426C-9D3C-B880FA38D6E8}"/>
    <cellStyle name="%40 - Vurgu4 11" xfId="242" xr:uid="{3A8A3675-85D5-4DCD-A374-6500693C50BF}"/>
    <cellStyle name="%40 - Vurgu4 12" xfId="262" xr:uid="{4992065B-70A3-4930-ADA0-A2C3D66697FB}"/>
    <cellStyle name="%40 - Vurgu4 13" xfId="282" xr:uid="{F9BAAA9A-BC35-494E-9455-EA2BAAC8AB3C}"/>
    <cellStyle name="%40 - Vurgu4 14" xfId="303" xr:uid="{35BFC2B5-DABC-4712-A48C-58C58FB7D7A8}"/>
    <cellStyle name="%40 - Vurgu4 15" xfId="323" xr:uid="{C7A2738B-F351-4C04-B8B7-CCB072B5E3E5}"/>
    <cellStyle name="%40 - Vurgu4 16" xfId="343" xr:uid="{DE6AEEBA-5151-40DA-9ED6-CA963EF94D25}"/>
    <cellStyle name="%40 - Vurgu4 17" xfId="363" xr:uid="{85BB51DF-A269-4314-ABD5-AE5CA9CCC563}"/>
    <cellStyle name="%40 - Vurgu4 18" xfId="383" xr:uid="{C8BF9B9D-2D51-4520-8659-858C62FFEC9F}"/>
    <cellStyle name="%40 - Vurgu4 19" xfId="403" xr:uid="{D1488F4B-AFB9-463C-999F-CF303D60A24B}"/>
    <cellStyle name="%40 - Vurgu4 2" xfId="61" xr:uid="{B4CC6821-4BD9-40E6-BA9D-F5338D6E245B}"/>
    <cellStyle name="%40 - Vurgu4 20" xfId="423" xr:uid="{53C0DD62-71FA-4995-929B-0C3A48E8A2D3}"/>
    <cellStyle name="%40 - Vurgu4 21" xfId="443" xr:uid="{E83746A1-5733-4750-BD8C-7E4DCCA0E916}"/>
    <cellStyle name="%40 - Vurgu4 22" xfId="463" xr:uid="{B5CEBB14-5A64-46C4-98FE-6CE413B0643F}"/>
    <cellStyle name="%40 - Vurgu4 23" xfId="483" xr:uid="{E520A04C-8E9B-4D9B-B66F-3839593C1024}"/>
    <cellStyle name="%40 - Vurgu4 24" xfId="503" xr:uid="{AE8261A9-B82C-4378-99F8-18F3147062AE}"/>
    <cellStyle name="%40 - Vurgu4 25" xfId="523" xr:uid="{4C3999B0-773C-4A06-ACF1-6AF283844149}"/>
    <cellStyle name="%40 - Vurgu4 26" xfId="543" xr:uid="{F9C022B6-D4AE-4936-9BCC-F3EF910F42F5}"/>
    <cellStyle name="%40 - Vurgu4 27" xfId="563" xr:uid="{249EDADE-14A9-469E-91F7-FF410CF70B4D}"/>
    <cellStyle name="%40 - Vurgu4 28" xfId="583" xr:uid="{B8707FA4-5021-4C65-B902-63151362C383}"/>
    <cellStyle name="%40 - Vurgu4 29" xfId="603" xr:uid="{106F9AC5-FC3A-4CD8-A6F5-B4FBCC18C62D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D4C8741A-BDF6-4E98-87A1-4F69164FAF46}"/>
    <cellStyle name="%40 - Vurgu5 11" xfId="245" xr:uid="{F0EC90EB-1898-4C70-B8D7-B14D8C87D390}"/>
    <cellStyle name="%40 - Vurgu5 12" xfId="265" xr:uid="{B5406006-03B8-448A-A650-4912F24D3166}"/>
    <cellStyle name="%40 - Vurgu5 13" xfId="285" xr:uid="{F3A9D897-DE6C-4673-8E3A-C4F3C11B8634}"/>
    <cellStyle name="%40 - Vurgu5 14" xfId="306" xr:uid="{0EB15BCE-1281-4036-B123-48982A4452D1}"/>
    <cellStyle name="%40 - Vurgu5 15" xfId="326" xr:uid="{77AF6CE1-B295-4A53-A8EA-9D7B72000A4B}"/>
    <cellStyle name="%40 - Vurgu5 16" xfId="346" xr:uid="{7CD564D6-A325-47E9-991F-AC761DFC4C96}"/>
    <cellStyle name="%40 - Vurgu5 17" xfId="366" xr:uid="{1A3F137D-9DFE-40FE-AD43-DC272A46AD4B}"/>
    <cellStyle name="%40 - Vurgu5 18" xfId="386" xr:uid="{1FE54D97-A062-436A-ABA6-51FCF46C8BD8}"/>
    <cellStyle name="%40 - Vurgu5 19" xfId="406" xr:uid="{F09FE171-75A1-4FDF-B28D-F3C904643623}"/>
    <cellStyle name="%40 - Vurgu5 2" xfId="64" xr:uid="{0CF6928B-1597-4F7A-87EC-3CC6CAD9187F}"/>
    <cellStyle name="%40 - Vurgu5 20" xfId="426" xr:uid="{0EECFA50-8882-4EAE-B338-25AA59DFA3E2}"/>
    <cellStyle name="%40 - Vurgu5 21" xfId="446" xr:uid="{C216B7C3-53E1-42AC-9875-CDF72B02C148}"/>
    <cellStyle name="%40 - Vurgu5 22" xfId="466" xr:uid="{1D22758A-6749-4046-89E6-D0AE0EF74097}"/>
    <cellStyle name="%40 - Vurgu5 23" xfId="486" xr:uid="{9AC33445-6784-4D2E-B311-7B62A03A24EC}"/>
    <cellStyle name="%40 - Vurgu5 24" xfId="506" xr:uid="{522C9A76-31CA-4B50-B889-F81DB196918B}"/>
    <cellStyle name="%40 - Vurgu5 25" xfId="526" xr:uid="{E108B623-23FC-4E01-A9F7-F20583F31DA2}"/>
    <cellStyle name="%40 - Vurgu5 26" xfId="546" xr:uid="{FBA4F0D1-F028-41F5-A5A6-F358A7006BF2}"/>
    <cellStyle name="%40 - Vurgu5 27" xfId="566" xr:uid="{9CC0CF22-8130-4A61-8BB9-63B6C0F3E43A}"/>
    <cellStyle name="%40 - Vurgu5 28" xfId="586" xr:uid="{B82B6209-5F35-4E40-9681-D70BEF6BDD81}"/>
    <cellStyle name="%40 - Vurgu5 29" xfId="606" xr:uid="{CE6906E4-2C91-4F2A-8B6C-7497481111FB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05F500D0-802D-45C2-BA27-14A3000DBF5C}"/>
    <cellStyle name="%40 - Vurgu6 11" xfId="248" xr:uid="{2A14B479-70D4-4DA5-BE3C-8D1F31B6601C}"/>
    <cellStyle name="%40 - Vurgu6 12" xfId="268" xr:uid="{4C2DC4AF-F4FF-43C9-BD17-F5AB0F9D7BBF}"/>
    <cellStyle name="%40 - Vurgu6 13" xfId="288" xr:uid="{39530300-0B3F-4910-BAE5-3762FE645BD8}"/>
    <cellStyle name="%40 - Vurgu6 14" xfId="309" xr:uid="{AA386E9A-5876-40F6-9DC0-77C6A206938F}"/>
    <cellStyle name="%40 - Vurgu6 15" xfId="329" xr:uid="{34750F74-C209-4A39-B597-A9436558C180}"/>
    <cellStyle name="%40 - Vurgu6 16" xfId="349" xr:uid="{8837C55E-A9E9-4B98-BF9D-6F4D9D194180}"/>
    <cellStyle name="%40 - Vurgu6 17" xfId="369" xr:uid="{BFCC8D49-0DA1-4B97-952A-776011025E62}"/>
    <cellStyle name="%40 - Vurgu6 18" xfId="389" xr:uid="{05446BD7-1FFD-4812-A67D-7CB64A0A4CE0}"/>
    <cellStyle name="%40 - Vurgu6 19" xfId="409" xr:uid="{6735B78D-4807-4F1C-A462-F5CF3FDAD0D5}"/>
    <cellStyle name="%40 - Vurgu6 2" xfId="67" xr:uid="{D33428DB-F8DF-453C-A164-91BD41BB6199}"/>
    <cellStyle name="%40 - Vurgu6 20" xfId="429" xr:uid="{50D8E88F-9507-43F5-BEEE-91A78CAD5C24}"/>
    <cellStyle name="%40 - Vurgu6 21" xfId="449" xr:uid="{8261338E-9569-459E-A7D8-76DABC2B1865}"/>
    <cellStyle name="%40 - Vurgu6 22" xfId="469" xr:uid="{AE5E8370-00B3-4CD1-AFE3-671939EDE7EC}"/>
    <cellStyle name="%40 - Vurgu6 23" xfId="489" xr:uid="{4DFF9A68-CEB8-4459-9EC8-614E9566FA4C}"/>
    <cellStyle name="%40 - Vurgu6 24" xfId="509" xr:uid="{2AC1DB85-8A60-4AC2-944D-64E35C981FEF}"/>
    <cellStyle name="%40 - Vurgu6 25" xfId="529" xr:uid="{1097F877-9942-4C95-AC4F-7F77A9047939}"/>
    <cellStyle name="%40 - Vurgu6 26" xfId="549" xr:uid="{473F4D24-BD5A-4DA9-917C-FD459FC24F4B}"/>
    <cellStyle name="%40 - Vurgu6 27" xfId="569" xr:uid="{1C4B07E3-AA3A-4D2E-B729-F73EBACF7988}"/>
    <cellStyle name="%40 - Vurgu6 28" xfId="589" xr:uid="{C0D4FAB7-EDCF-44B1-ACAF-2F508EF761A9}"/>
    <cellStyle name="%40 - Vurgu6 29" xfId="609" xr:uid="{EDC8688F-9A26-42BE-9704-2627F301B53D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BC3B5494-E4F7-4FA5-9152-1DAB08DB2214}"/>
    <cellStyle name="%60 - Vurgu1 11" xfId="234" xr:uid="{4AD00C48-0364-47C4-9F99-B56F93D0A962}"/>
    <cellStyle name="%60 - Vurgu1 12" xfId="254" xr:uid="{F84923C3-7709-4C5A-9117-8C1B44BE4C03}"/>
    <cellStyle name="%60 - Vurgu1 13" xfId="274" xr:uid="{B908FE7B-88AA-4224-9D9E-FC44D4060D94}"/>
    <cellStyle name="%60 - Vurgu1 14" xfId="295" xr:uid="{97F10279-36B4-4366-9FB7-03AD01909B14}"/>
    <cellStyle name="%60 - Vurgu1 15" xfId="315" xr:uid="{D814A9DA-A13A-40A5-BA22-AD60E29A6D90}"/>
    <cellStyle name="%60 - Vurgu1 16" xfId="335" xr:uid="{AEAE3632-AD11-4A58-88FD-708DB88FCB66}"/>
    <cellStyle name="%60 - Vurgu1 17" xfId="355" xr:uid="{1E9D9959-C0EA-40AB-A2E6-C1726B90966A}"/>
    <cellStyle name="%60 - Vurgu1 18" xfId="375" xr:uid="{0AF54DB2-43A8-4FCE-A425-1AA3B189EC66}"/>
    <cellStyle name="%60 - Vurgu1 19" xfId="395" xr:uid="{FB04B5BE-D1CB-44E1-AB15-F8BD47AFB163}"/>
    <cellStyle name="%60 - Vurgu1 2" xfId="53" xr:uid="{A749DB15-62DB-49E4-8565-FD270D07D99A}"/>
    <cellStyle name="%60 - Vurgu1 20" xfId="415" xr:uid="{4E464CDF-4F46-471A-8448-74673F1B5960}"/>
    <cellStyle name="%60 - Vurgu1 21" xfId="435" xr:uid="{9032A368-E015-40E8-BD49-FBC25C84D4EE}"/>
    <cellStyle name="%60 - Vurgu1 22" xfId="455" xr:uid="{40D28ACD-069A-4F3F-A934-640CA8F9E4EB}"/>
    <cellStyle name="%60 - Vurgu1 23" xfId="475" xr:uid="{64E32ED0-F2FD-4B79-B2B0-2DA7F429D030}"/>
    <cellStyle name="%60 - Vurgu1 24" xfId="495" xr:uid="{460485A4-2E0D-4856-B93E-2F48C3F130E6}"/>
    <cellStyle name="%60 - Vurgu1 25" xfId="515" xr:uid="{4DC4174E-AF85-4244-B3CB-F95A65859B7C}"/>
    <cellStyle name="%60 - Vurgu1 26" xfId="535" xr:uid="{64BFF8E3-33A7-4684-AFB3-2EB2D52683CD}"/>
    <cellStyle name="%60 - Vurgu1 27" xfId="555" xr:uid="{EA245631-8D07-4436-83F5-B6A1EC44FD28}"/>
    <cellStyle name="%60 - Vurgu1 28" xfId="575" xr:uid="{49FEDC94-0190-4974-978E-B797CDD96D83}"/>
    <cellStyle name="%60 - Vurgu1 29" xfId="595" xr:uid="{90F40722-2B45-49A6-8A58-F21AB1F7A3C8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6B73F69D-AF09-40B2-978F-5F116AA1DB2B}"/>
    <cellStyle name="%60 - Vurgu2 11" xfId="237" xr:uid="{FF39007C-E7FC-4ABC-99FF-C157BDFFEEA3}"/>
    <cellStyle name="%60 - Vurgu2 12" xfId="257" xr:uid="{7D4E878E-EEFB-4544-90DB-7E8657C968FD}"/>
    <cellStyle name="%60 - Vurgu2 13" xfId="277" xr:uid="{5313B166-9C6F-443E-B4B6-EAD06778E6DE}"/>
    <cellStyle name="%60 - Vurgu2 14" xfId="298" xr:uid="{D4210A2D-A7EC-45D4-BE70-6B8BB0B8A589}"/>
    <cellStyle name="%60 - Vurgu2 15" xfId="318" xr:uid="{409D04B4-22C6-4B42-94E8-41C203E87C49}"/>
    <cellStyle name="%60 - Vurgu2 16" xfId="338" xr:uid="{3C8068D9-5E7B-47E0-8677-68B9B17FEE92}"/>
    <cellStyle name="%60 - Vurgu2 17" xfId="358" xr:uid="{E6B3E705-5134-492F-8716-431EEAC0301D}"/>
    <cellStyle name="%60 - Vurgu2 18" xfId="378" xr:uid="{EBB178B0-937B-469A-BF86-A039E7FE0DFE}"/>
    <cellStyle name="%60 - Vurgu2 19" xfId="398" xr:uid="{7257B95D-D000-41D9-AAB8-E438CC9EE9BB}"/>
    <cellStyle name="%60 - Vurgu2 2" xfId="56" xr:uid="{5AE70364-B940-481A-AF06-E19BBE068921}"/>
    <cellStyle name="%60 - Vurgu2 20" xfId="418" xr:uid="{BCAB50A4-E97C-4EDB-8A6B-10A8EFA4C92D}"/>
    <cellStyle name="%60 - Vurgu2 21" xfId="438" xr:uid="{1127CDC3-AC38-423D-9D89-9BBE8B94F70D}"/>
    <cellStyle name="%60 - Vurgu2 22" xfId="458" xr:uid="{16D35D8E-A2F3-4288-AC82-E92FEC5F4E03}"/>
    <cellStyle name="%60 - Vurgu2 23" xfId="478" xr:uid="{9489C3AC-6D34-429A-949B-5BB228A3746F}"/>
    <cellStyle name="%60 - Vurgu2 24" xfId="498" xr:uid="{64145D15-E9E0-419F-BD25-5F07F9D4DDBE}"/>
    <cellStyle name="%60 - Vurgu2 25" xfId="518" xr:uid="{0D0D99F3-34C3-4FE0-99CF-1C3DD0E88A89}"/>
    <cellStyle name="%60 - Vurgu2 26" xfId="538" xr:uid="{52D90489-B9FF-472A-B7E6-4F6625431745}"/>
    <cellStyle name="%60 - Vurgu2 27" xfId="558" xr:uid="{29FCD53F-5EDD-48BB-A123-01327FB3B959}"/>
    <cellStyle name="%60 - Vurgu2 28" xfId="578" xr:uid="{8396B23E-93F9-4108-8F82-66439D033CDB}"/>
    <cellStyle name="%60 - Vurgu2 29" xfId="598" xr:uid="{AE249E7D-96FF-44B3-99F2-8200F78F69B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674D1A64-15F2-4E46-998F-422CB4863D31}"/>
    <cellStyle name="%60 - Vurgu3 11" xfId="240" xr:uid="{A3B13D0B-6930-4AA2-9498-E4B02B094735}"/>
    <cellStyle name="%60 - Vurgu3 12" xfId="260" xr:uid="{D767E1CC-18AF-4CCB-8FB3-E33FD2EE352A}"/>
    <cellStyle name="%60 - Vurgu3 13" xfId="280" xr:uid="{9D4F9EB9-7821-419C-83A5-85E4C7BCF408}"/>
    <cellStyle name="%60 - Vurgu3 14" xfId="301" xr:uid="{E18B2949-B715-4DEE-8782-791549855F50}"/>
    <cellStyle name="%60 - Vurgu3 15" xfId="321" xr:uid="{DC4EDA16-4F2F-48F2-8E49-74FB302AEEC7}"/>
    <cellStyle name="%60 - Vurgu3 16" xfId="341" xr:uid="{7C210C36-DB09-4E6F-8952-15D1A1F3CE5E}"/>
    <cellStyle name="%60 - Vurgu3 17" xfId="361" xr:uid="{932F2534-B1B1-44DA-8194-0C63F3DBE219}"/>
    <cellStyle name="%60 - Vurgu3 18" xfId="381" xr:uid="{76BB8AB5-0FFA-4D87-B9F2-4EB260D48619}"/>
    <cellStyle name="%60 - Vurgu3 19" xfId="401" xr:uid="{B498E53A-0C87-42C8-A41C-1D30864655F2}"/>
    <cellStyle name="%60 - Vurgu3 2" xfId="59" xr:uid="{9B116997-CCBC-4172-9BC6-2CDA1983F8EC}"/>
    <cellStyle name="%60 - Vurgu3 20" xfId="421" xr:uid="{03690D0B-BFA5-436B-AF00-A6C7135FAEAA}"/>
    <cellStyle name="%60 - Vurgu3 21" xfId="441" xr:uid="{469D7E3B-14E3-4763-ADF4-AB33D65C8F70}"/>
    <cellStyle name="%60 - Vurgu3 22" xfId="461" xr:uid="{71A108ED-7CB5-483A-8D44-2F9023011306}"/>
    <cellStyle name="%60 - Vurgu3 23" xfId="481" xr:uid="{237B1FA8-2C9A-4A67-A405-7EBCD4147198}"/>
    <cellStyle name="%60 - Vurgu3 24" xfId="501" xr:uid="{F5F3DCEC-EDD0-41E7-B808-8D3479D1D3E8}"/>
    <cellStyle name="%60 - Vurgu3 25" xfId="521" xr:uid="{2649AA61-3E9D-44B0-873C-C16D2D9BDCA4}"/>
    <cellStyle name="%60 - Vurgu3 26" xfId="541" xr:uid="{DB10F883-A247-45C2-B20C-1C152B506571}"/>
    <cellStyle name="%60 - Vurgu3 27" xfId="561" xr:uid="{D0E812FD-E176-4311-A9A3-F12E61478E9E}"/>
    <cellStyle name="%60 - Vurgu3 28" xfId="581" xr:uid="{6FCA04C2-31E3-4029-A858-D964CC84F560}"/>
    <cellStyle name="%60 - Vurgu3 29" xfId="601" xr:uid="{16E6F767-512D-4B7F-8291-7F408C28752A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DF2701C0-1568-4C7F-B1B2-9FF15154AA69}"/>
    <cellStyle name="%60 - Vurgu4 11" xfId="243" xr:uid="{CA744FFA-B3E1-44B8-94AB-BC4EBF0A09C8}"/>
    <cellStyle name="%60 - Vurgu4 12" xfId="263" xr:uid="{B21228BC-5C7E-4FB0-A11E-EEAEA4A06979}"/>
    <cellStyle name="%60 - Vurgu4 13" xfId="283" xr:uid="{82EEA4C1-EB67-4718-8333-E68387C6B3E5}"/>
    <cellStyle name="%60 - Vurgu4 14" xfId="304" xr:uid="{81AF52A8-FB7E-4CD2-BB41-E390319EB49A}"/>
    <cellStyle name="%60 - Vurgu4 15" xfId="324" xr:uid="{C808666A-EF1B-41CB-9382-A34D43CED50E}"/>
    <cellStyle name="%60 - Vurgu4 16" xfId="344" xr:uid="{C1E04236-D929-43C3-A217-01C73A85DE4B}"/>
    <cellStyle name="%60 - Vurgu4 17" xfId="364" xr:uid="{3A8EC910-5CD1-4FBB-8658-B96F8AEE3D8A}"/>
    <cellStyle name="%60 - Vurgu4 18" xfId="384" xr:uid="{98B2F077-FF20-4392-9A97-3CE6B479E5D2}"/>
    <cellStyle name="%60 - Vurgu4 19" xfId="404" xr:uid="{94356247-1778-49E6-8558-D5A1EEE54CC3}"/>
    <cellStyle name="%60 - Vurgu4 2" xfId="62" xr:uid="{D4A79C3F-41E1-49A3-9E2B-B04FC460EA80}"/>
    <cellStyle name="%60 - Vurgu4 20" xfId="424" xr:uid="{53747207-EEF9-4CA8-A290-0A48C0519F9D}"/>
    <cellStyle name="%60 - Vurgu4 21" xfId="444" xr:uid="{CFB6797D-5576-4DC1-A84B-4E405EBE76F4}"/>
    <cellStyle name="%60 - Vurgu4 22" xfId="464" xr:uid="{3AA56E98-6D9B-404E-B583-5CB98DA5C029}"/>
    <cellStyle name="%60 - Vurgu4 23" xfId="484" xr:uid="{A0DD1C5B-8855-45C3-9D09-B96376046250}"/>
    <cellStyle name="%60 - Vurgu4 24" xfId="504" xr:uid="{2D9CE5C0-3E77-4923-866E-AAD9528E2B9D}"/>
    <cellStyle name="%60 - Vurgu4 25" xfId="524" xr:uid="{0601188D-BA53-48B6-9304-A2051A7C0CDC}"/>
    <cellStyle name="%60 - Vurgu4 26" xfId="544" xr:uid="{D5B21F48-4AB3-49BA-A485-4C3965A362C0}"/>
    <cellStyle name="%60 - Vurgu4 27" xfId="564" xr:uid="{86EF7B8E-FE22-4C93-9FA5-E5F30CEF1718}"/>
    <cellStyle name="%60 - Vurgu4 28" xfId="584" xr:uid="{66DC66BB-9423-4B9A-AC71-F718C53908EF}"/>
    <cellStyle name="%60 - Vurgu4 29" xfId="604" xr:uid="{2D5422FA-3BCB-46EF-A7BF-71BC62D1F741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72FC113E-8868-462B-989C-62AB902A49D7}"/>
    <cellStyle name="%60 - Vurgu5 11" xfId="246" xr:uid="{C64936C0-AE1C-4B1D-9EE5-05502DF60216}"/>
    <cellStyle name="%60 - Vurgu5 12" xfId="266" xr:uid="{455C675F-D1C9-473E-A6EC-81B2FDA9E2D4}"/>
    <cellStyle name="%60 - Vurgu5 13" xfId="286" xr:uid="{9EBE0061-BE4C-4648-A51E-21674E042FE6}"/>
    <cellStyle name="%60 - Vurgu5 14" xfId="307" xr:uid="{9D8266B4-E7BD-480F-9B0C-239F36BFBEE2}"/>
    <cellStyle name="%60 - Vurgu5 15" xfId="327" xr:uid="{841E8439-BF56-41E0-A684-9CBE9A8F8849}"/>
    <cellStyle name="%60 - Vurgu5 16" xfId="347" xr:uid="{67962FC4-E1F0-429F-AC4D-4FB1F7903418}"/>
    <cellStyle name="%60 - Vurgu5 17" xfId="367" xr:uid="{ACEDB5AB-75C7-4F37-A6AE-AF82C0C116A8}"/>
    <cellStyle name="%60 - Vurgu5 18" xfId="387" xr:uid="{2A799B99-CA84-452A-BFBC-B0C8217E019D}"/>
    <cellStyle name="%60 - Vurgu5 19" xfId="407" xr:uid="{024E739A-52AD-4870-84AE-25452331B4AD}"/>
    <cellStyle name="%60 - Vurgu5 2" xfId="65" xr:uid="{AEBDEF08-873D-4259-999F-5FCA63B9CDE5}"/>
    <cellStyle name="%60 - Vurgu5 20" xfId="427" xr:uid="{F977D47A-C517-462A-9D8C-B7C1603FDE1A}"/>
    <cellStyle name="%60 - Vurgu5 21" xfId="447" xr:uid="{53D24AF4-C94E-4AFC-85D6-B4F4C457D8AD}"/>
    <cellStyle name="%60 - Vurgu5 22" xfId="467" xr:uid="{2DF69A2D-0F15-4F91-8E3D-2A57E3AE2B71}"/>
    <cellStyle name="%60 - Vurgu5 23" xfId="487" xr:uid="{BC8234C5-9047-45C4-9A7F-6C1CD594D626}"/>
    <cellStyle name="%60 - Vurgu5 24" xfId="507" xr:uid="{17FA2F17-622D-4D88-B6A2-EDFC84719DEF}"/>
    <cellStyle name="%60 - Vurgu5 25" xfId="527" xr:uid="{6CCDFBD2-7200-43C4-BF28-3BF454C2143E}"/>
    <cellStyle name="%60 - Vurgu5 26" xfId="547" xr:uid="{7EF70D40-CFCD-4AA9-8584-AA9F1DF7645C}"/>
    <cellStyle name="%60 - Vurgu5 27" xfId="567" xr:uid="{9EFEA868-65EF-4960-97D4-066A8D3E5C5F}"/>
    <cellStyle name="%60 - Vurgu5 28" xfId="587" xr:uid="{653BB2D1-1BBC-4406-B0D1-A497F5697653}"/>
    <cellStyle name="%60 - Vurgu5 29" xfId="607" xr:uid="{560711C0-6E6D-4487-8AC0-E4B9C74B2FD4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3B6BC9BB-EAB0-4BD1-9D8C-471A09962646}"/>
    <cellStyle name="%60 - Vurgu6 11" xfId="249" xr:uid="{571D9808-6914-4D1F-924C-E44B8F626A1A}"/>
    <cellStyle name="%60 - Vurgu6 12" xfId="269" xr:uid="{A5019955-E8D4-4CC5-9F1B-DFBB8E1E3726}"/>
    <cellStyle name="%60 - Vurgu6 13" xfId="289" xr:uid="{A143CBF4-0B83-4D65-992C-B6FFA73B3C51}"/>
    <cellStyle name="%60 - Vurgu6 14" xfId="310" xr:uid="{3461081F-A153-4ECF-9FF7-2F0F7B843672}"/>
    <cellStyle name="%60 - Vurgu6 15" xfId="330" xr:uid="{F30480CE-DF27-4FC5-BC1E-AEBA9DE5C965}"/>
    <cellStyle name="%60 - Vurgu6 16" xfId="350" xr:uid="{114E3A71-7AD6-4C4F-BC3E-A764C7DC1915}"/>
    <cellStyle name="%60 - Vurgu6 17" xfId="370" xr:uid="{E2D8108E-B9A8-4380-B097-6575FC07632F}"/>
    <cellStyle name="%60 - Vurgu6 18" xfId="390" xr:uid="{D5E64853-A667-47D3-A6C3-52FE1AAAE2B3}"/>
    <cellStyle name="%60 - Vurgu6 19" xfId="410" xr:uid="{D3D695A5-63A9-4115-B18C-EF0E6A9DE8A3}"/>
    <cellStyle name="%60 - Vurgu6 2" xfId="68" xr:uid="{59D4DD83-86F1-441F-B076-9E66181B13D6}"/>
    <cellStyle name="%60 - Vurgu6 20" xfId="430" xr:uid="{C8634F12-7BCF-4C60-BE70-9E4419003F3D}"/>
    <cellStyle name="%60 - Vurgu6 21" xfId="450" xr:uid="{1B7FB54A-E595-4092-B31B-7530AB8C2382}"/>
    <cellStyle name="%60 - Vurgu6 22" xfId="470" xr:uid="{2088FE94-430A-4C24-A667-93C7AC2BCFCF}"/>
    <cellStyle name="%60 - Vurgu6 23" xfId="490" xr:uid="{C972C0D1-7E48-419A-9971-7E749A4F2F1A}"/>
    <cellStyle name="%60 - Vurgu6 24" xfId="510" xr:uid="{051261D1-81CD-48A0-8FF8-271324A172F3}"/>
    <cellStyle name="%60 - Vurgu6 25" xfId="530" xr:uid="{D685E6A4-64EB-489D-99B6-D697447DCB72}"/>
    <cellStyle name="%60 - Vurgu6 26" xfId="550" xr:uid="{4E79ADC6-2A3C-42FE-B64C-F09EF2D47F65}"/>
    <cellStyle name="%60 - Vurgu6 27" xfId="570" xr:uid="{77ED4A82-56B8-4E44-96DA-8098BFAF48A3}"/>
    <cellStyle name="%60 - Vurgu6 28" xfId="590" xr:uid="{BD8CF600-A06E-4CED-A9F5-2C92E9611CDD}"/>
    <cellStyle name="%60 - Vurgu6 29" xfId="610" xr:uid="{94E4E37C-3F7D-45DA-9A89-967F4DC13924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DF2BFD5C-C973-4D37-A2E4-D8961D19B865}"/>
    <cellStyle name="Normal 16" xfId="230" xr:uid="{6CF5F160-70A1-401A-8A79-8EFF8FD5B3A2}"/>
    <cellStyle name="Normal 17" xfId="250" xr:uid="{8FA55783-0849-4168-AF88-DD1796FE2B5D}"/>
    <cellStyle name="Normal 18" xfId="270" xr:uid="{6B83117A-391B-4C0D-9A52-812BD2D37084}"/>
    <cellStyle name="Normal 19" xfId="291" xr:uid="{3AA98B91-2DB9-4036-9590-070A0B5B6CFC}"/>
    <cellStyle name="Normal 2" xfId="47" xr:uid="{5AA281CE-7654-48E3-B4A7-93E3DD1EC944}"/>
    <cellStyle name="Normal 20" xfId="311" xr:uid="{4CF84263-DD53-4EE9-AA35-63DB1404DC87}"/>
    <cellStyle name="Normal 21" xfId="331" xr:uid="{482C8E18-C052-4A86-A57C-9BC035141DBC}"/>
    <cellStyle name="Normal 22" xfId="351" xr:uid="{C5FCCA8C-8B63-4172-944E-739DBD2C813D}"/>
    <cellStyle name="Normal 23" xfId="371" xr:uid="{EB77575E-A435-4B24-9068-74863B4D1643}"/>
    <cellStyle name="Normal 24" xfId="391" xr:uid="{55834298-B41A-48C1-9F99-48090C876A5C}"/>
    <cellStyle name="Normal 25" xfId="411" xr:uid="{2A4A523E-2D2A-4079-B798-6F113D4D6AD6}"/>
    <cellStyle name="Normal 26" xfId="431" xr:uid="{3F7F6789-A38B-4830-B372-2F632EC516DE}"/>
    <cellStyle name="Normal 27" xfId="451" xr:uid="{3FAD17CD-F76A-4886-B45C-BF54C1D5D2D8}"/>
    <cellStyle name="Normal 28" xfId="471" xr:uid="{4E044091-A894-4400-855B-164D917F44C8}"/>
    <cellStyle name="Normal 29" xfId="491" xr:uid="{E7DB59B6-4BE0-4DAA-B15A-EEA2EAD1BBC0}"/>
    <cellStyle name="Normal 3" xfId="49" xr:uid="{AE82479F-B4E6-468A-9DB8-EC15B8AC28EC}"/>
    <cellStyle name="Normal 30" xfId="511" xr:uid="{ECF5507C-260E-4237-B2BB-F3DCBDFB877D}"/>
    <cellStyle name="Normal 31" xfId="531" xr:uid="{1CCEE710-1293-4A23-88E0-1BF612D7E77C}"/>
    <cellStyle name="Normal 32" xfId="551" xr:uid="{9EC52A16-F903-406F-9DAD-081BBFFCEA8A}"/>
    <cellStyle name="Normal 33" xfId="571" xr:uid="{4815CA16-C982-4F8A-9094-82F801183FC0}"/>
    <cellStyle name="Normal 34" xfId="591" xr:uid="{75FB531F-BDA4-4DF7-A5CF-FE0B88C99A4F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69021DC2-86CD-4B37-A57C-1D352C7FCD82}"/>
    <cellStyle name="Not 13" xfId="231" xr:uid="{9F6AB163-9056-4242-A315-0C6D786B7796}"/>
    <cellStyle name="Not 14" xfId="251" xr:uid="{E914C8FA-AE2D-42C7-97AA-36D568489B32}"/>
    <cellStyle name="Not 15" xfId="271" xr:uid="{4ECD4DCF-39A5-4D29-8D84-DA9987EEED9E}"/>
    <cellStyle name="Not 16" xfId="292" xr:uid="{C893131E-9738-4434-B10B-32E907A232D7}"/>
    <cellStyle name="Not 17" xfId="312" xr:uid="{018D48D8-C577-4C3E-95E9-DF33818A5288}"/>
    <cellStyle name="Not 18" xfId="332" xr:uid="{61FFB123-BCB2-4061-9CEF-39C4E09E0634}"/>
    <cellStyle name="Not 19" xfId="352" xr:uid="{78876094-C97E-4642-BCF8-3853D74D3462}"/>
    <cellStyle name="Not 2" xfId="48" xr:uid="{C4E66159-CDE1-4209-9E3F-CD196C5357D9}"/>
    <cellStyle name="Not 20" xfId="372" xr:uid="{E5A1DF8F-279F-444F-B73F-28364A26DF54}"/>
    <cellStyle name="Not 21" xfId="392" xr:uid="{22256E63-605A-4702-ADCA-7789A07DE974}"/>
    <cellStyle name="Not 22" xfId="412" xr:uid="{4249FB61-F537-4203-AF16-0E2F14BCB560}"/>
    <cellStyle name="Not 23" xfId="432" xr:uid="{B5D4642E-44AD-4206-90B0-AB9C2D8C9F2A}"/>
    <cellStyle name="Not 24" xfId="452" xr:uid="{1A11D97C-C1A0-49D2-80AE-3162FC860673}"/>
    <cellStyle name="Not 25" xfId="472" xr:uid="{2AFA9845-5251-42FD-92CD-283B7AADA9A0}"/>
    <cellStyle name="Not 26" xfId="492" xr:uid="{3CB57712-E85C-4F40-B617-5737DCB8762A}"/>
    <cellStyle name="Not 27" xfId="512" xr:uid="{70022B99-574B-42AC-9C97-0A8EF1390054}"/>
    <cellStyle name="Not 28" xfId="532" xr:uid="{5E846757-568B-45DE-A141-AC4C0ACF785F}"/>
    <cellStyle name="Not 29" xfId="552" xr:uid="{3C7DAB8F-7E0B-4244-9243-739D5A5C3929}"/>
    <cellStyle name="Not 3" xfId="50" xr:uid="{2C5D45E0-B05E-4E3A-8EAE-C3A04618488F}"/>
    <cellStyle name="Not 30" xfId="572" xr:uid="{6A8CEF67-0F6C-4DFD-A9D3-59D4E84A9001}"/>
    <cellStyle name="Not 31" xfId="592" xr:uid="{B65EF50D-8F1C-4658-B832-417BCC6C41FD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9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M19" sqref="M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64" t="s">
        <v>33</v>
      </c>
      <c r="C2" s="465"/>
      <c r="D2" s="465"/>
      <c r="E2" s="465"/>
      <c r="F2" s="465"/>
      <c r="G2" s="465"/>
      <c r="H2" s="465"/>
      <c r="I2" s="465"/>
      <c r="J2" s="4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467" t="s">
        <v>11</v>
      </c>
      <c r="I35" s="467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68" t="s">
        <v>13</v>
      </c>
      <c r="I36" s="468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469" t="s">
        <v>16</v>
      </c>
      <c r="C39" s="470"/>
      <c r="D39" s="27"/>
      <c r="E39" s="37"/>
      <c r="F39" s="38"/>
      <c r="G39" s="28"/>
      <c r="H39" s="471" t="s">
        <v>17</v>
      </c>
      <c r="I39" s="471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461"/>
      <c r="C40" s="462"/>
      <c r="D40" s="462"/>
      <c r="E40" s="462"/>
      <c r="F40" s="462"/>
      <c r="G40" s="462"/>
      <c r="H40" s="462"/>
      <c r="I40" s="462"/>
      <c r="J40" s="463"/>
      <c r="M40" s="17" t="s">
        <v>25</v>
      </c>
      <c r="N40" s="40"/>
    </row>
    <row r="41" spans="2:14" ht="15.75" thickBot="1" x14ac:dyDescent="0.3">
      <c r="B41" s="461"/>
      <c r="C41" s="462"/>
      <c r="D41" s="462"/>
      <c r="E41" s="462"/>
      <c r="F41" s="462"/>
      <c r="G41" s="462"/>
      <c r="H41" s="462"/>
      <c r="I41" s="462"/>
      <c r="J41" s="463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8" sqref="J8:J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64" t="s">
        <v>33</v>
      </c>
      <c r="C2" s="465"/>
      <c r="D2" s="465"/>
      <c r="E2" s="465"/>
      <c r="F2" s="465"/>
      <c r="G2" s="465"/>
      <c r="H2" s="465"/>
      <c r="I2" s="465"/>
      <c r="J2" s="4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1485525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1">
        <v>45920</v>
      </c>
      <c r="Q3" s="17">
        <f t="shared" ref="Q3:Q9" si="0">R3-P3</f>
        <v>71</v>
      </c>
      <c r="R3" s="52">
        <v>45991</v>
      </c>
      <c r="S3" s="51" t="s">
        <v>43</v>
      </c>
      <c r="T3" s="53">
        <v>224</v>
      </c>
      <c r="U3" s="54" t="s">
        <v>35</v>
      </c>
      <c r="V3" s="54" t="s">
        <v>36</v>
      </c>
      <c r="W3" s="55">
        <v>155</v>
      </c>
      <c r="X3" s="54" t="s">
        <v>37</v>
      </c>
      <c r="Y3" s="56">
        <v>725</v>
      </c>
      <c r="Z3" s="57">
        <v>112375</v>
      </c>
      <c r="AA3" s="58"/>
      <c r="AB3" s="57">
        <v>112375</v>
      </c>
      <c r="AC3" t="s">
        <v>44</v>
      </c>
    </row>
    <row r="4" spans="2:29" x14ac:dyDescent="0.25">
      <c r="B4" s="7">
        <v>45901</v>
      </c>
      <c r="C4" s="8">
        <v>3144</v>
      </c>
      <c r="D4" s="9"/>
      <c r="E4" s="10">
        <v>18.350000000000001</v>
      </c>
      <c r="F4" s="33">
        <f>E4*C4</f>
        <v>57692.4</v>
      </c>
      <c r="G4" s="11"/>
      <c r="H4" s="12" t="s">
        <v>6</v>
      </c>
      <c r="I4" s="13">
        <v>0.01</v>
      </c>
      <c r="J4" s="14"/>
      <c r="P4" s="51">
        <v>45920</v>
      </c>
      <c r="Q4" s="17">
        <f t="shared" si="0"/>
        <v>71</v>
      </c>
      <c r="R4" s="52">
        <v>45991</v>
      </c>
      <c r="S4" s="51" t="s">
        <v>43</v>
      </c>
      <c r="T4" s="53">
        <v>224</v>
      </c>
      <c r="U4" s="54" t="s">
        <v>35</v>
      </c>
      <c r="V4" s="54" t="s">
        <v>38</v>
      </c>
      <c r="W4" s="55">
        <v>330</v>
      </c>
      <c r="X4" s="54" t="s">
        <v>37</v>
      </c>
      <c r="Y4" s="56">
        <v>800</v>
      </c>
      <c r="Z4" s="57">
        <v>264000</v>
      </c>
      <c r="AA4" s="58"/>
      <c r="AB4" s="57">
        <v>264000</v>
      </c>
      <c r="AC4" t="s">
        <v>44</v>
      </c>
    </row>
    <row r="5" spans="2:29" x14ac:dyDescent="0.25">
      <c r="B5" s="7">
        <v>45902</v>
      </c>
      <c r="C5" s="8">
        <v>3182.5</v>
      </c>
      <c r="D5" s="9"/>
      <c r="E5" s="10">
        <v>18.350000000000001</v>
      </c>
      <c r="F5" s="33">
        <f t="shared" ref="F5:F34" si="1">E5*C5</f>
        <v>58398.875000000007</v>
      </c>
      <c r="G5" s="11"/>
      <c r="H5" s="12" t="s">
        <v>7</v>
      </c>
      <c r="I5" s="13">
        <v>1E-3</v>
      </c>
      <c r="J5" s="14"/>
      <c r="P5" s="51">
        <v>45920</v>
      </c>
      <c r="Q5" s="17">
        <f t="shared" si="0"/>
        <v>71</v>
      </c>
      <c r="R5" s="52">
        <v>45991</v>
      </c>
      <c r="S5" s="51" t="s">
        <v>43</v>
      </c>
      <c r="T5" s="53">
        <v>224</v>
      </c>
      <c r="U5" s="54" t="s">
        <v>35</v>
      </c>
      <c r="V5" s="54" t="s">
        <v>39</v>
      </c>
      <c r="W5" s="59">
        <v>4950</v>
      </c>
      <c r="X5" s="54" t="s">
        <v>12</v>
      </c>
      <c r="Y5" s="56">
        <v>23</v>
      </c>
      <c r="Z5" s="57">
        <v>113850</v>
      </c>
      <c r="AA5" s="58"/>
      <c r="AB5" s="57">
        <v>113850</v>
      </c>
      <c r="AC5" t="s">
        <v>44</v>
      </c>
    </row>
    <row r="6" spans="2:29" x14ac:dyDescent="0.25">
      <c r="B6" s="7">
        <v>45903</v>
      </c>
      <c r="C6" s="8">
        <v>3130</v>
      </c>
      <c r="D6" s="9"/>
      <c r="E6" s="10">
        <v>18.350000000000001</v>
      </c>
      <c r="F6" s="33">
        <f t="shared" si="1"/>
        <v>57435.500000000007</v>
      </c>
      <c r="G6" s="11"/>
      <c r="H6" s="12" t="s">
        <v>8</v>
      </c>
      <c r="I6" s="13"/>
      <c r="J6" s="14"/>
      <c r="P6" s="51">
        <v>45920</v>
      </c>
      <c r="Q6" s="17">
        <f t="shared" si="0"/>
        <v>71</v>
      </c>
      <c r="R6" s="52">
        <v>45991</v>
      </c>
      <c r="S6" s="51" t="s">
        <v>43</v>
      </c>
      <c r="T6" s="53">
        <v>224</v>
      </c>
      <c r="U6" s="54" t="s">
        <v>35</v>
      </c>
      <c r="V6" s="54" t="s">
        <v>40</v>
      </c>
      <c r="W6" s="55">
        <v>350</v>
      </c>
      <c r="X6" s="54" t="s">
        <v>37</v>
      </c>
      <c r="Y6" s="56">
        <v>643.56433000000004</v>
      </c>
      <c r="Z6" s="57">
        <v>225247.52</v>
      </c>
      <c r="AA6" s="57">
        <v>2252.48</v>
      </c>
      <c r="AB6" s="57">
        <v>227500</v>
      </c>
      <c r="AC6" t="s">
        <v>44</v>
      </c>
    </row>
    <row r="7" spans="2:29" x14ac:dyDescent="0.25">
      <c r="B7" s="7">
        <v>45904</v>
      </c>
      <c r="C7" s="8">
        <v>2928</v>
      </c>
      <c r="D7" s="9"/>
      <c r="E7" s="10">
        <v>18.350000000000001</v>
      </c>
      <c r="F7" s="33">
        <f t="shared" si="1"/>
        <v>53728.800000000003</v>
      </c>
      <c r="G7" s="11"/>
      <c r="H7" s="12" t="s">
        <v>9</v>
      </c>
      <c r="I7" s="13"/>
      <c r="J7" s="14">
        <f>'AĞUSTOS 2025'!J39*-1</f>
        <v>0</v>
      </c>
      <c r="P7" s="51">
        <v>45920</v>
      </c>
      <c r="Q7" s="17">
        <f t="shared" si="0"/>
        <v>71</v>
      </c>
      <c r="R7" s="52">
        <v>45991</v>
      </c>
      <c r="S7" s="51" t="s">
        <v>43</v>
      </c>
      <c r="T7" s="53">
        <v>224</v>
      </c>
      <c r="U7" s="54" t="s">
        <v>35</v>
      </c>
      <c r="V7" s="54" t="s">
        <v>41</v>
      </c>
      <c r="W7" s="59">
        <v>10300</v>
      </c>
      <c r="X7" s="54" t="s">
        <v>12</v>
      </c>
      <c r="Y7" s="56">
        <v>23</v>
      </c>
      <c r="Z7" s="57">
        <v>236900</v>
      </c>
      <c r="AA7" s="58"/>
      <c r="AB7" s="57">
        <v>236900</v>
      </c>
      <c r="AC7" t="s">
        <v>44</v>
      </c>
    </row>
    <row r="8" spans="2:29" x14ac:dyDescent="0.25">
      <c r="B8" s="7">
        <v>45905</v>
      </c>
      <c r="C8" s="8">
        <v>3515</v>
      </c>
      <c r="D8" s="9"/>
      <c r="E8" s="10">
        <v>18.350000000000001</v>
      </c>
      <c r="F8" s="33">
        <f t="shared" si="1"/>
        <v>64500.250000000007</v>
      </c>
      <c r="G8" s="15">
        <v>45903</v>
      </c>
      <c r="H8" s="16" t="s">
        <v>34</v>
      </c>
      <c r="I8" s="17"/>
      <c r="J8" s="18">
        <v>1000000</v>
      </c>
      <c r="P8" s="51">
        <v>45920</v>
      </c>
      <c r="Q8" s="17">
        <f t="shared" si="0"/>
        <v>71</v>
      </c>
      <c r="R8" s="52">
        <v>45991</v>
      </c>
      <c r="S8" s="51" t="s">
        <v>43</v>
      </c>
      <c r="T8" s="53">
        <v>224</v>
      </c>
      <c r="U8" s="54" t="s">
        <v>35</v>
      </c>
      <c r="V8" s="54" t="s">
        <v>42</v>
      </c>
      <c r="W8" s="55">
        <v>104</v>
      </c>
      <c r="X8" s="54" t="s">
        <v>37</v>
      </c>
      <c r="Y8" s="56">
        <v>650</v>
      </c>
      <c r="Z8" s="57">
        <v>67600</v>
      </c>
      <c r="AA8" s="58"/>
      <c r="AB8" s="57">
        <v>67600</v>
      </c>
      <c r="AC8" t="s">
        <v>44</v>
      </c>
    </row>
    <row r="9" spans="2:29" x14ac:dyDescent="0.25">
      <c r="B9" s="7">
        <v>45906</v>
      </c>
      <c r="C9" s="8">
        <v>3185</v>
      </c>
      <c r="D9" s="9"/>
      <c r="E9" s="10">
        <v>18.350000000000001</v>
      </c>
      <c r="F9" s="33">
        <f t="shared" si="1"/>
        <v>58444.750000000007</v>
      </c>
      <c r="G9" s="15">
        <v>45925</v>
      </c>
      <c r="H9" s="16" t="s">
        <v>34</v>
      </c>
      <c r="I9" s="17"/>
      <c r="J9" s="18">
        <v>630000</v>
      </c>
      <c r="P9" s="51">
        <v>45920</v>
      </c>
      <c r="Q9" s="17">
        <f t="shared" si="0"/>
        <v>71</v>
      </c>
      <c r="R9" s="52">
        <v>45991</v>
      </c>
      <c r="S9" s="51" t="s">
        <v>43</v>
      </c>
      <c r="T9" s="53">
        <v>225</v>
      </c>
      <c r="U9" s="54" t="s">
        <v>35</v>
      </c>
      <c r="V9" s="54" t="s">
        <v>38</v>
      </c>
      <c r="W9" s="55">
        <v>565</v>
      </c>
      <c r="X9" s="54" t="s">
        <v>37</v>
      </c>
      <c r="Y9" s="56">
        <v>820</v>
      </c>
      <c r="Z9" s="57">
        <v>463300</v>
      </c>
      <c r="AA9" s="58"/>
      <c r="AB9" s="57">
        <v>463300</v>
      </c>
      <c r="AC9" t="s">
        <v>44</v>
      </c>
    </row>
    <row r="10" spans="2:29" x14ac:dyDescent="0.25">
      <c r="B10" s="7">
        <v>45907</v>
      </c>
      <c r="C10" s="8">
        <v>3278</v>
      </c>
      <c r="D10" s="9"/>
      <c r="E10" s="10">
        <v>18.350000000000001</v>
      </c>
      <c r="F10" s="33">
        <f t="shared" si="1"/>
        <v>60151.3</v>
      </c>
      <c r="G10" s="15">
        <v>45929</v>
      </c>
      <c r="H10" s="16" t="s">
        <v>45</v>
      </c>
      <c r="I10" s="17"/>
      <c r="J10" s="18">
        <v>680000</v>
      </c>
    </row>
    <row r="11" spans="2:29" x14ac:dyDescent="0.25">
      <c r="B11" s="7">
        <v>45908</v>
      </c>
      <c r="C11" s="8">
        <v>3241</v>
      </c>
      <c r="D11" s="9"/>
      <c r="E11" s="10">
        <v>18.350000000000001</v>
      </c>
      <c r="F11" s="33">
        <f t="shared" si="1"/>
        <v>59472.350000000006</v>
      </c>
      <c r="G11" s="15">
        <v>45932</v>
      </c>
      <c r="H11" s="16" t="s">
        <v>49</v>
      </c>
      <c r="I11" s="17"/>
      <c r="J11" s="18">
        <v>221000</v>
      </c>
    </row>
    <row r="12" spans="2:29" x14ac:dyDescent="0.25">
      <c r="B12" s="7">
        <v>45909</v>
      </c>
      <c r="C12" s="8">
        <v>3282</v>
      </c>
      <c r="D12" s="9"/>
      <c r="E12" s="10">
        <v>18.350000000000001</v>
      </c>
      <c r="F12" s="33">
        <f t="shared" si="1"/>
        <v>60224.700000000004</v>
      </c>
      <c r="G12" s="15">
        <v>45932</v>
      </c>
      <c r="H12" s="16" t="s">
        <v>49</v>
      </c>
      <c r="I12" s="17"/>
      <c r="J12" s="18">
        <v>338250</v>
      </c>
      <c r="L12" s="76">
        <v>94670.5</v>
      </c>
      <c r="M12" s="76">
        <v>18.350000000000001</v>
      </c>
      <c r="N12" s="76">
        <f>L12*M12</f>
        <v>1737203.675</v>
      </c>
    </row>
    <row r="13" spans="2:29" x14ac:dyDescent="0.25">
      <c r="B13" s="7">
        <v>45910</v>
      </c>
      <c r="C13" s="8">
        <v>3247</v>
      </c>
      <c r="D13" s="9"/>
      <c r="E13" s="10">
        <v>18.350000000000001</v>
      </c>
      <c r="F13" s="33">
        <f t="shared" si="1"/>
        <v>59582.450000000004</v>
      </c>
      <c r="G13" s="15">
        <v>45932</v>
      </c>
      <c r="H13" s="16" t="s">
        <v>49</v>
      </c>
      <c r="I13" s="17"/>
      <c r="J13" s="18">
        <v>440750</v>
      </c>
      <c r="L13" s="76"/>
      <c r="M13" s="76"/>
      <c r="N13" s="76">
        <f>N12*0.01</f>
        <v>17372.036749999999</v>
      </c>
    </row>
    <row r="14" spans="2:29" x14ac:dyDescent="0.25">
      <c r="B14" s="7">
        <v>45911</v>
      </c>
      <c r="C14" s="8">
        <v>3059</v>
      </c>
      <c r="D14" s="9"/>
      <c r="E14" s="10">
        <v>18.350000000000001</v>
      </c>
      <c r="F14" s="33">
        <f t="shared" si="1"/>
        <v>56132.65</v>
      </c>
      <c r="G14" s="15"/>
      <c r="H14" s="16"/>
      <c r="I14" s="17"/>
      <c r="J14" s="18"/>
      <c r="L14" s="76"/>
      <c r="M14" s="76"/>
      <c r="N14" s="76">
        <f>N12+N13</f>
        <v>1754575.71175</v>
      </c>
    </row>
    <row r="15" spans="2:29" x14ac:dyDescent="0.25">
      <c r="B15" s="7">
        <v>45912</v>
      </c>
      <c r="C15" s="8">
        <v>3039</v>
      </c>
      <c r="D15" s="9"/>
      <c r="E15" s="10">
        <v>18.350000000000001</v>
      </c>
      <c r="F15" s="33">
        <f t="shared" si="1"/>
        <v>55765.65</v>
      </c>
      <c r="G15" s="15"/>
      <c r="H15" s="16"/>
      <c r="I15" s="17"/>
      <c r="J15" s="18"/>
      <c r="L15" s="76"/>
      <c r="M15" s="76"/>
      <c r="N15" s="76"/>
    </row>
    <row r="16" spans="2:29" x14ac:dyDescent="0.25">
      <c r="B16" s="7">
        <v>45913</v>
      </c>
      <c r="C16" s="8">
        <v>3059</v>
      </c>
      <c r="D16" s="9"/>
      <c r="E16" s="10">
        <v>18.350000000000001</v>
      </c>
      <c r="F16" s="33">
        <f t="shared" si="1"/>
        <v>56132.65</v>
      </c>
      <c r="G16" s="19"/>
      <c r="H16" s="16"/>
      <c r="I16" s="17"/>
      <c r="J16" s="18"/>
      <c r="L16" s="76">
        <v>94670.5</v>
      </c>
      <c r="M16" s="76">
        <v>18</v>
      </c>
      <c r="N16" s="76">
        <f>L16*M16</f>
        <v>1704069</v>
      </c>
    </row>
    <row r="17" spans="2:14" x14ac:dyDescent="0.25">
      <c r="B17" s="7">
        <v>45914</v>
      </c>
      <c r="C17" s="8">
        <v>3173.5</v>
      </c>
      <c r="D17" s="9"/>
      <c r="E17" s="10">
        <v>18.350000000000001</v>
      </c>
      <c r="F17" s="33">
        <f t="shared" si="1"/>
        <v>58233.725000000006</v>
      </c>
      <c r="G17" s="19"/>
      <c r="H17" s="16"/>
      <c r="I17" s="17"/>
      <c r="J17" s="18"/>
      <c r="L17" s="76"/>
      <c r="M17" s="76"/>
      <c r="N17" s="76">
        <f>N16*0.01</f>
        <v>17040.689999999999</v>
      </c>
    </row>
    <row r="18" spans="2:14" x14ac:dyDescent="0.25">
      <c r="B18" s="7">
        <v>45915</v>
      </c>
      <c r="C18" s="8">
        <v>3125.5</v>
      </c>
      <c r="D18" s="9"/>
      <c r="E18" s="10">
        <v>18.350000000000001</v>
      </c>
      <c r="F18" s="33">
        <f t="shared" si="1"/>
        <v>57352.925000000003</v>
      </c>
      <c r="G18" s="19"/>
      <c r="H18" s="16"/>
      <c r="I18" s="17"/>
      <c r="J18" s="18"/>
      <c r="L18" s="76"/>
      <c r="M18" s="76"/>
      <c r="N18" s="76">
        <f>N16+N17</f>
        <v>1721109.69</v>
      </c>
    </row>
    <row r="19" spans="2:14" x14ac:dyDescent="0.25">
      <c r="B19" s="7">
        <v>45916</v>
      </c>
      <c r="C19" s="8">
        <v>3176</v>
      </c>
      <c r="D19" s="9"/>
      <c r="E19" s="10">
        <v>18.350000000000001</v>
      </c>
      <c r="F19" s="33">
        <f t="shared" si="1"/>
        <v>58279.600000000006</v>
      </c>
      <c r="G19" s="19"/>
      <c r="H19" s="16"/>
      <c r="I19" s="17"/>
      <c r="J19" s="18"/>
      <c r="L19" s="77"/>
      <c r="M19" s="77"/>
      <c r="N19" s="77"/>
    </row>
    <row r="20" spans="2:14" x14ac:dyDescent="0.25">
      <c r="B20" s="7">
        <v>45917</v>
      </c>
      <c r="C20" s="8">
        <v>3115</v>
      </c>
      <c r="D20" s="9"/>
      <c r="E20" s="10">
        <v>18.350000000000001</v>
      </c>
      <c r="F20" s="33">
        <f t="shared" si="1"/>
        <v>57160.250000000007</v>
      </c>
      <c r="G20" s="19"/>
      <c r="H20" s="16"/>
      <c r="I20" s="17"/>
      <c r="J20" s="18"/>
      <c r="L20" s="77"/>
      <c r="M20" s="78" t="s">
        <v>50</v>
      </c>
      <c r="N20" s="78">
        <f>N14-N18</f>
        <v>33466.021750000073</v>
      </c>
    </row>
    <row r="21" spans="2:14" x14ac:dyDescent="0.25">
      <c r="B21" s="7">
        <v>45918</v>
      </c>
      <c r="C21" s="8">
        <v>3138.5</v>
      </c>
      <c r="D21" s="9"/>
      <c r="E21" s="10">
        <v>18.350000000000001</v>
      </c>
      <c r="F21" s="33">
        <f t="shared" si="1"/>
        <v>57591.475000000006</v>
      </c>
      <c r="G21" s="19"/>
      <c r="H21" s="16"/>
      <c r="I21" s="17"/>
      <c r="J21" s="18"/>
      <c r="L21" s="77"/>
      <c r="M21" s="77"/>
      <c r="N21" s="77"/>
    </row>
    <row r="22" spans="2:14" x14ac:dyDescent="0.25">
      <c r="B22" s="7">
        <v>45919</v>
      </c>
      <c r="C22" s="8">
        <v>3136</v>
      </c>
      <c r="D22" s="9"/>
      <c r="E22" s="10">
        <v>18.350000000000001</v>
      </c>
      <c r="F22" s="33">
        <f t="shared" si="1"/>
        <v>57545.600000000006</v>
      </c>
      <c r="G22" s="19"/>
      <c r="H22" s="16"/>
      <c r="I22" s="17"/>
      <c r="J22" s="18"/>
      <c r="L22" s="77"/>
      <c r="M22" s="77"/>
      <c r="N22" s="77"/>
    </row>
    <row r="23" spans="2:14" x14ac:dyDescent="0.25">
      <c r="B23" s="7">
        <v>45920</v>
      </c>
      <c r="C23" s="8">
        <v>3155</v>
      </c>
      <c r="D23" s="9"/>
      <c r="E23" s="10">
        <v>18.350000000000001</v>
      </c>
      <c r="F23" s="33">
        <f t="shared" si="1"/>
        <v>57894.250000000007</v>
      </c>
      <c r="G23" s="19"/>
      <c r="H23" s="16"/>
      <c r="I23" s="17"/>
      <c r="J23" s="18"/>
      <c r="L23" s="77"/>
      <c r="M23" s="77"/>
      <c r="N23" s="77"/>
    </row>
    <row r="24" spans="2:14" x14ac:dyDescent="0.25">
      <c r="B24" s="7">
        <v>45921</v>
      </c>
      <c r="C24" s="8">
        <v>3138</v>
      </c>
      <c r="D24" s="9"/>
      <c r="E24" s="10">
        <v>18.350000000000001</v>
      </c>
      <c r="F24" s="33">
        <f t="shared" si="1"/>
        <v>57582.3</v>
      </c>
      <c r="G24" s="19"/>
      <c r="H24" s="16"/>
      <c r="I24" s="17"/>
      <c r="J24" s="18"/>
      <c r="L24" s="77"/>
      <c r="M24" s="77"/>
      <c r="N24" s="77"/>
    </row>
    <row r="25" spans="2:14" x14ac:dyDescent="0.25">
      <c r="B25" s="7">
        <v>45922</v>
      </c>
      <c r="C25" s="8">
        <v>3148</v>
      </c>
      <c r="D25" s="9"/>
      <c r="E25" s="10">
        <v>18.350000000000001</v>
      </c>
      <c r="F25" s="33">
        <f t="shared" si="1"/>
        <v>57765.8</v>
      </c>
      <c r="G25" s="19"/>
      <c r="H25" s="16"/>
      <c r="I25" s="17"/>
      <c r="J25" s="18"/>
      <c r="L25" s="77"/>
      <c r="M25" s="77"/>
      <c r="N25" s="77"/>
    </row>
    <row r="26" spans="2:14" x14ac:dyDescent="0.25">
      <c r="B26" s="7">
        <v>45923</v>
      </c>
      <c r="C26" s="8">
        <v>3138</v>
      </c>
      <c r="D26" s="9"/>
      <c r="E26" s="10">
        <v>18.350000000000001</v>
      </c>
      <c r="F26" s="33">
        <f t="shared" si="1"/>
        <v>57582.3</v>
      </c>
      <c r="G26" s="19"/>
      <c r="H26" s="16"/>
      <c r="I26" s="17"/>
      <c r="J26" s="18"/>
      <c r="L26" s="77"/>
      <c r="M26" s="77"/>
      <c r="N26" s="77"/>
    </row>
    <row r="27" spans="2:14" x14ac:dyDescent="0.25">
      <c r="B27" s="7">
        <v>45924</v>
      </c>
      <c r="C27" s="8">
        <v>4160</v>
      </c>
      <c r="D27" s="9"/>
      <c r="E27" s="10">
        <v>18.350000000000001</v>
      </c>
      <c r="F27" s="33">
        <f t="shared" si="1"/>
        <v>76336</v>
      </c>
      <c r="G27" s="19"/>
      <c r="H27" s="16"/>
      <c r="I27" s="17"/>
      <c r="J27" s="18"/>
      <c r="L27" s="77"/>
      <c r="M27" s="77"/>
      <c r="N27" s="77"/>
    </row>
    <row r="28" spans="2:14" x14ac:dyDescent="0.25">
      <c r="B28" s="7">
        <v>45925</v>
      </c>
      <c r="C28" s="8">
        <v>2105.5</v>
      </c>
      <c r="D28" s="9"/>
      <c r="E28" s="10">
        <v>18.350000000000001</v>
      </c>
      <c r="F28" s="33">
        <f t="shared" si="1"/>
        <v>38635.925000000003</v>
      </c>
      <c r="G28" s="19"/>
      <c r="H28" s="16"/>
      <c r="I28" s="17"/>
      <c r="J28" s="18"/>
    </row>
    <row r="29" spans="2:14" x14ac:dyDescent="0.25">
      <c r="B29" s="7">
        <v>45926</v>
      </c>
      <c r="C29" s="8">
        <v>3147</v>
      </c>
      <c r="D29" s="9"/>
      <c r="E29" s="10">
        <v>18.350000000000001</v>
      </c>
      <c r="F29" s="33">
        <f t="shared" si="1"/>
        <v>57747.450000000004</v>
      </c>
      <c r="G29" s="19"/>
      <c r="H29" s="16"/>
      <c r="I29" s="17"/>
      <c r="J29" s="18"/>
    </row>
    <row r="30" spans="2:14" x14ac:dyDescent="0.25">
      <c r="B30" s="7">
        <v>45927</v>
      </c>
      <c r="C30" s="8">
        <v>3113</v>
      </c>
      <c r="D30" s="9"/>
      <c r="E30" s="10">
        <v>18.350000000000001</v>
      </c>
      <c r="F30" s="33">
        <f t="shared" si="1"/>
        <v>57123.55</v>
      </c>
      <c r="G30" s="19"/>
      <c r="H30" s="16"/>
      <c r="I30" s="17"/>
      <c r="J30" s="18"/>
    </row>
    <row r="31" spans="2:14" x14ac:dyDescent="0.25">
      <c r="B31" s="7">
        <v>45928</v>
      </c>
      <c r="C31" s="8">
        <v>3117.5</v>
      </c>
      <c r="D31" s="9"/>
      <c r="E31" s="10">
        <v>18.350000000000001</v>
      </c>
      <c r="F31" s="33">
        <f t="shared" si="1"/>
        <v>57206.125000000007</v>
      </c>
      <c r="G31" s="19"/>
      <c r="H31" s="16"/>
      <c r="I31" s="17"/>
      <c r="J31" s="18"/>
    </row>
    <row r="32" spans="2:14" x14ac:dyDescent="0.25">
      <c r="B32" s="7">
        <v>45929</v>
      </c>
      <c r="C32" s="8">
        <v>3171</v>
      </c>
      <c r="D32" s="9"/>
      <c r="E32" s="10">
        <v>18.350000000000001</v>
      </c>
      <c r="F32" s="33">
        <f t="shared" si="1"/>
        <v>58187.850000000006</v>
      </c>
      <c r="G32" s="19"/>
      <c r="H32" s="16"/>
      <c r="I32" s="17"/>
      <c r="J32" s="18"/>
    </row>
    <row r="33" spans="2:14" x14ac:dyDescent="0.25">
      <c r="B33" s="7">
        <v>45930</v>
      </c>
      <c r="C33" s="8">
        <v>3123.5</v>
      </c>
      <c r="D33" s="9"/>
      <c r="E33" s="10">
        <v>18.350000000000001</v>
      </c>
      <c r="F33" s="33">
        <f t="shared" si="1"/>
        <v>57316.225000000006</v>
      </c>
      <c r="G33" s="19"/>
      <c r="H33" s="16"/>
      <c r="I33" s="17"/>
      <c r="J33" s="18"/>
    </row>
    <row r="34" spans="2:14" ht="15.75" thickBot="1" x14ac:dyDescent="0.3">
      <c r="B34" s="46"/>
      <c r="C34" s="47"/>
      <c r="D34" s="48"/>
      <c r="E34" s="10">
        <v>18.350000000000001</v>
      </c>
      <c r="F34" s="50">
        <f t="shared" si="1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94670.5</v>
      </c>
      <c r="D35" s="43">
        <f>SUM(D4:D34)</f>
        <v>0</v>
      </c>
      <c r="E35" s="44"/>
      <c r="F35" s="45" t="s">
        <v>4</v>
      </c>
      <c r="G35" s="24"/>
      <c r="H35" s="467" t="s">
        <v>11</v>
      </c>
      <c r="I35" s="467"/>
      <c r="J35" s="25">
        <f>SUM(J4:J34)</f>
        <v>3310000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68" t="s">
        <v>13</v>
      </c>
      <c r="I36" s="468"/>
      <c r="J36" s="18">
        <f>F36+F37</f>
        <v>1737203.6750000003</v>
      </c>
      <c r="L36" s="31">
        <f>J36-J4-J5-J6+J37</f>
        <v>1754575.7117500002</v>
      </c>
      <c r="M36" s="31">
        <v>1721109.69</v>
      </c>
      <c r="N36" s="31">
        <f>L36-M36</f>
        <v>33466.021750000305</v>
      </c>
    </row>
    <row r="37" spans="2:14" x14ac:dyDescent="0.25">
      <c r="B37" s="26" t="s">
        <v>14</v>
      </c>
      <c r="C37" s="30">
        <f>C35</f>
        <v>94670.5</v>
      </c>
      <c r="D37" s="9">
        <f>D35/1.03</f>
        <v>0</v>
      </c>
      <c r="E37" s="10"/>
      <c r="F37" s="33">
        <f>SUM(F4:F36)</f>
        <v>1737203.6750000003</v>
      </c>
      <c r="G37" s="19"/>
      <c r="H37" s="17" t="s">
        <v>15</v>
      </c>
      <c r="I37" s="17">
        <v>0.01</v>
      </c>
      <c r="J37" s="18">
        <f>J36*I37</f>
        <v>17372.036750000003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469" t="s">
        <v>16</v>
      </c>
      <c r="C39" s="470"/>
      <c r="D39" s="27"/>
      <c r="E39" s="37"/>
      <c r="F39" s="38"/>
      <c r="G39" s="28"/>
      <c r="H39" s="471" t="s">
        <v>17</v>
      </c>
      <c r="I39" s="471"/>
      <c r="J39" s="29">
        <f>J36+J37+J38-J35</f>
        <v>-1555424.2882499998</v>
      </c>
    </row>
    <row r="40" spans="2:14" ht="15.75" thickBot="1" x14ac:dyDescent="0.3">
      <c r="B40" s="461"/>
      <c r="C40" s="462"/>
      <c r="D40" s="462"/>
      <c r="E40" s="462"/>
      <c r="F40" s="462"/>
      <c r="G40" s="462"/>
      <c r="H40" s="462"/>
      <c r="I40" s="462"/>
      <c r="J40" s="463"/>
    </row>
    <row r="41" spans="2:14" ht="15.75" thickBot="1" x14ac:dyDescent="0.3">
      <c r="B41" s="461"/>
      <c r="C41" s="462"/>
      <c r="D41" s="462"/>
      <c r="E41" s="462"/>
      <c r="F41" s="462"/>
      <c r="G41" s="462"/>
      <c r="H41" s="462"/>
      <c r="I41" s="462"/>
      <c r="J41" s="463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M19" sqref="M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3.42578125" style="77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01">
        <f>SUM(N3:N6)</f>
        <v>0</v>
      </c>
    </row>
    <row r="2" spans="2:29" ht="25.5" customHeight="1" thickBot="1" x14ac:dyDescent="0.3">
      <c r="B2" s="464" t="s">
        <v>33</v>
      </c>
      <c r="C2" s="465"/>
      <c r="D2" s="465"/>
      <c r="E2" s="465"/>
      <c r="F2" s="465"/>
      <c r="G2" s="465"/>
      <c r="H2" s="465"/>
      <c r="I2" s="465"/>
      <c r="J2" s="466"/>
      <c r="L2" s="472" t="s">
        <v>55</v>
      </c>
      <c r="M2" s="473"/>
      <c r="N2" s="47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3691355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02">
        <v>45987</v>
      </c>
      <c r="M3" s="13" t="s">
        <v>56</v>
      </c>
      <c r="N3" s="103">
        <v>506000</v>
      </c>
      <c r="P3" s="51">
        <v>45920</v>
      </c>
      <c r="Q3" s="17">
        <f t="shared" ref="Q3:Q5" si="0">R3-P3</f>
        <v>71</v>
      </c>
      <c r="R3" s="52">
        <v>45991</v>
      </c>
      <c r="S3" s="51" t="s">
        <v>43</v>
      </c>
      <c r="T3" s="53">
        <v>224</v>
      </c>
      <c r="U3" s="54" t="s">
        <v>35</v>
      </c>
      <c r="V3" s="54" t="s">
        <v>36</v>
      </c>
      <c r="W3" s="55">
        <v>155</v>
      </c>
      <c r="X3" s="54" t="s">
        <v>37</v>
      </c>
      <c r="Y3" s="56">
        <v>725</v>
      </c>
      <c r="Z3" s="57">
        <v>112375</v>
      </c>
      <c r="AA3" s="58"/>
      <c r="AB3" s="57">
        <v>112375</v>
      </c>
      <c r="AC3" t="s">
        <v>44</v>
      </c>
    </row>
    <row r="4" spans="2:29" x14ac:dyDescent="0.25">
      <c r="B4" s="7">
        <v>45931</v>
      </c>
      <c r="C4" s="8">
        <v>3094</v>
      </c>
      <c r="D4" s="9"/>
      <c r="E4" s="10">
        <v>20</v>
      </c>
      <c r="F4" s="33">
        <f>E4*C4</f>
        <v>61880</v>
      </c>
      <c r="G4" s="11"/>
      <c r="H4" s="12" t="s">
        <v>6</v>
      </c>
      <c r="I4" s="13">
        <v>0.01</v>
      </c>
      <c r="J4" s="14"/>
      <c r="L4" s="104" t="s">
        <v>57</v>
      </c>
      <c r="M4" s="104"/>
      <c r="N4" s="105">
        <v>-506000</v>
      </c>
      <c r="P4" s="51">
        <v>45920</v>
      </c>
      <c r="Q4" s="17">
        <f t="shared" si="0"/>
        <v>71</v>
      </c>
      <c r="R4" s="52">
        <v>45991</v>
      </c>
      <c r="S4" s="51" t="s">
        <v>43</v>
      </c>
      <c r="T4" s="53">
        <v>224</v>
      </c>
      <c r="U4" s="54" t="s">
        <v>35</v>
      </c>
      <c r="V4" s="54" t="s">
        <v>38</v>
      </c>
      <c r="W4" s="55">
        <v>330</v>
      </c>
      <c r="X4" s="54" t="s">
        <v>37</v>
      </c>
      <c r="Y4" s="56">
        <v>800</v>
      </c>
      <c r="Z4" s="57">
        <v>264000</v>
      </c>
      <c r="AA4" s="58"/>
      <c r="AB4" s="57">
        <v>264000</v>
      </c>
      <c r="AC4" t="s">
        <v>44</v>
      </c>
    </row>
    <row r="5" spans="2:29" x14ac:dyDescent="0.25">
      <c r="B5" s="7">
        <v>45932</v>
      </c>
      <c r="C5" s="8">
        <v>3026</v>
      </c>
      <c r="D5" s="9"/>
      <c r="E5" s="10">
        <v>20</v>
      </c>
      <c r="F5" s="33">
        <f t="shared" ref="F5:F34" si="1">E5*C5</f>
        <v>60520</v>
      </c>
      <c r="G5" s="11"/>
      <c r="H5" s="12" t="s">
        <v>7</v>
      </c>
      <c r="I5" s="13">
        <v>1E-3</v>
      </c>
      <c r="J5" s="14"/>
      <c r="L5" s="17"/>
      <c r="M5" s="17"/>
      <c r="N5" s="100"/>
      <c r="P5" s="51">
        <v>45920</v>
      </c>
      <c r="Q5" s="17">
        <f t="shared" si="0"/>
        <v>71</v>
      </c>
      <c r="R5" s="52">
        <v>45991</v>
      </c>
      <c r="S5" s="51" t="s">
        <v>43</v>
      </c>
      <c r="T5" s="53">
        <v>224</v>
      </c>
      <c r="U5" s="54" t="s">
        <v>35</v>
      </c>
      <c r="V5" s="54" t="s">
        <v>39</v>
      </c>
      <c r="W5" s="59">
        <v>4950</v>
      </c>
      <c r="X5" s="54" t="s">
        <v>12</v>
      </c>
      <c r="Y5" s="56">
        <v>23</v>
      </c>
      <c r="Z5" s="57">
        <v>113850</v>
      </c>
      <c r="AA5" s="58"/>
      <c r="AB5" s="57">
        <v>113850</v>
      </c>
      <c r="AC5" t="s">
        <v>44</v>
      </c>
    </row>
    <row r="6" spans="2:29" x14ac:dyDescent="0.25">
      <c r="B6" s="7">
        <v>45933</v>
      </c>
      <c r="C6" s="8">
        <v>3093</v>
      </c>
      <c r="D6" s="9"/>
      <c r="E6" s="10">
        <v>20</v>
      </c>
      <c r="F6" s="33">
        <f t="shared" si="1"/>
        <v>61860</v>
      </c>
      <c r="G6" s="11"/>
      <c r="H6" s="12" t="s">
        <v>8</v>
      </c>
      <c r="I6" s="13"/>
      <c r="J6" s="14"/>
      <c r="L6" s="17"/>
      <c r="M6" s="17"/>
      <c r="N6" s="100"/>
      <c r="P6" s="51">
        <v>45920</v>
      </c>
      <c r="Q6" s="17">
        <f>R6-P6</f>
        <v>71</v>
      </c>
      <c r="R6" s="52">
        <v>45991</v>
      </c>
      <c r="S6" s="51" t="s">
        <v>43</v>
      </c>
      <c r="T6" s="53">
        <v>224</v>
      </c>
      <c r="U6" s="54" t="s">
        <v>35</v>
      </c>
      <c r="V6" s="54" t="s">
        <v>41</v>
      </c>
      <c r="W6" s="59">
        <v>10300</v>
      </c>
      <c r="X6" s="54" t="s">
        <v>12</v>
      </c>
      <c r="Y6" s="56">
        <v>23</v>
      </c>
      <c r="Z6" s="57">
        <v>236900</v>
      </c>
      <c r="AA6" s="58"/>
      <c r="AB6" s="57">
        <v>236900</v>
      </c>
      <c r="AC6" t="s">
        <v>44</v>
      </c>
    </row>
    <row r="7" spans="2:29" x14ac:dyDescent="0.25">
      <c r="B7" s="7">
        <v>45934</v>
      </c>
      <c r="C7" s="8">
        <v>3002.5</v>
      </c>
      <c r="D7" s="9"/>
      <c r="E7" s="10">
        <v>20</v>
      </c>
      <c r="F7" s="33">
        <f t="shared" si="1"/>
        <v>60050</v>
      </c>
      <c r="G7" s="11"/>
      <c r="H7" s="12" t="s">
        <v>9</v>
      </c>
      <c r="I7" s="13"/>
      <c r="J7" s="14">
        <f>'EYLÜL 2025'!J39*-1</f>
        <v>1555424.2882499998</v>
      </c>
      <c r="P7" s="51">
        <v>45920</v>
      </c>
      <c r="Q7" s="17">
        <f>R7-P7</f>
        <v>71</v>
      </c>
      <c r="R7" s="52">
        <v>45991</v>
      </c>
      <c r="S7" s="51" t="s">
        <v>43</v>
      </c>
      <c r="T7" s="53">
        <v>224</v>
      </c>
      <c r="U7" s="54" t="s">
        <v>35</v>
      </c>
      <c r="V7" s="54" t="s">
        <v>42</v>
      </c>
      <c r="W7" s="55">
        <v>104</v>
      </c>
      <c r="X7" s="54" t="s">
        <v>37</v>
      </c>
      <c r="Y7" s="56">
        <v>650</v>
      </c>
      <c r="Z7" s="57">
        <v>67600</v>
      </c>
      <c r="AA7" s="58"/>
      <c r="AB7" s="57">
        <v>67600</v>
      </c>
      <c r="AC7" t="s">
        <v>44</v>
      </c>
    </row>
    <row r="8" spans="2:29" x14ac:dyDescent="0.25">
      <c r="B8" s="7">
        <v>45935</v>
      </c>
      <c r="C8" s="8">
        <v>3000</v>
      </c>
      <c r="D8" s="9"/>
      <c r="E8" s="10">
        <v>20</v>
      </c>
      <c r="F8" s="33">
        <f t="shared" si="1"/>
        <v>60000</v>
      </c>
      <c r="G8" s="15">
        <v>45945</v>
      </c>
      <c r="H8" s="16" t="s">
        <v>45</v>
      </c>
      <c r="I8" s="17"/>
      <c r="J8" s="18">
        <v>50000</v>
      </c>
      <c r="P8" s="51">
        <v>45920</v>
      </c>
      <c r="Q8" s="17">
        <f>R8-P8</f>
        <v>71</v>
      </c>
      <c r="R8" s="52">
        <v>45991</v>
      </c>
      <c r="S8" s="51" t="s">
        <v>43</v>
      </c>
      <c r="T8" s="53">
        <v>225</v>
      </c>
      <c r="U8" s="54" t="s">
        <v>35</v>
      </c>
      <c r="V8" s="54" t="s">
        <v>38</v>
      </c>
      <c r="W8" s="55">
        <v>565</v>
      </c>
      <c r="X8" s="54" t="s">
        <v>37</v>
      </c>
      <c r="Y8" s="56">
        <v>820</v>
      </c>
      <c r="Z8" s="57">
        <v>463300</v>
      </c>
      <c r="AA8" s="58"/>
      <c r="AB8" s="57">
        <v>463300</v>
      </c>
      <c r="AC8" t="s">
        <v>44</v>
      </c>
    </row>
    <row r="9" spans="2:29" x14ac:dyDescent="0.25">
      <c r="B9" s="7">
        <v>45936</v>
      </c>
      <c r="C9" s="8">
        <v>3110.5</v>
      </c>
      <c r="D9" s="9"/>
      <c r="E9" s="10">
        <v>20</v>
      </c>
      <c r="F9" s="33">
        <f t="shared" si="1"/>
        <v>62210</v>
      </c>
      <c r="G9" s="15">
        <v>45957</v>
      </c>
      <c r="H9" s="16" t="s">
        <v>34</v>
      </c>
      <c r="I9" s="17"/>
      <c r="J9" s="18">
        <v>300000</v>
      </c>
    </row>
    <row r="10" spans="2:29" x14ac:dyDescent="0.25">
      <c r="B10" s="7">
        <v>45937</v>
      </c>
      <c r="C10" s="8">
        <v>2919.5</v>
      </c>
      <c r="D10" s="9"/>
      <c r="E10" s="10">
        <v>20</v>
      </c>
      <c r="F10" s="33">
        <f t="shared" si="1"/>
        <v>58390</v>
      </c>
      <c r="G10" s="15">
        <v>45964</v>
      </c>
      <c r="H10" s="16" t="s">
        <v>45</v>
      </c>
      <c r="I10" s="17"/>
      <c r="J10" s="18">
        <v>200000</v>
      </c>
      <c r="P10" s="68">
        <v>45940</v>
      </c>
      <c r="Q10" s="17">
        <f t="shared" ref="Q10:Q18" si="2">R10-P10</f>
        <v>82</v>
      </c>
      <c r="R10" s="52">
        <v>46022</v>
      </c>
      <c r="S10" s="67" t="s">
        <v>43</v>
      </c>
      <c r="T10" s="66">
        <v>250</v>
      </c>
      <c r="U10" s="64" t="s">
        <v>35</v>
      </c>
      <c r="V10" s="64" t="s">
        <v>36</v>
      </c>
      <c r="W10" s="65">
        <v>54</v>
      </c>
      <c r="X10" s="64" t="s">
        <v>37</v>
      </c>
      <c r="Y10" s="62">
        <v>760</v>
      </c>
      <c r="Z10" s="61">
        <v>41040</v>
      </c>
      <c r="AA10" s="60"/>
      <c r="AB10" s="61">
        <v>41040</v>
      </c>
      <c r="AC10" t="s">
        <v>48</v>
      </c>
    </row>
    <row r="11" spans="2:29" x14ac:dyDescent="0.25">
      <c r="B11" s="7">
        <v>45938</v>
      </c>
      <c r="C11" s="8">
        <v>3041.5</v>
      </c>
      <c r="D11" s="9"/>
      <c r="E11" s="10">
        <v>20</v>
      </c>
      <c r="F11" s="33">
        <f t="shared" si="1"/>
        <v>60830</v>
      </c>
      <c r="G11" s="15">
        <v>45987</v>
      </c>
      <c r="H11" s="16" t="s">
        <v>56</v>
      </c>
      <c r="I11" s="17"/>
      <c r="J11" s="18">
        <v>506000</v>
      </c>
      <c r="P11" s="68">
        <v>45940</v>
      </c>
      <c r="Q11" s="17">
        <f t="shared" si="2"/>
        <v>82</v>
      </c>
      <c r="R11" s="52">
        <v>46022</v>
      </c>
      <c r="S11" s="67" t="s">
        <v>43</v>
      </c>
      <c r="T11" s="66">
        <v>250</v>
      </c>
      <c r="U11" s="64" t="s">
        <v>35</v>
      </c>
      <c r="V11" s="64" t="s">
        <v>46</v>
      </c>
      <c r="W11" s="63">
        <v>6000</v>
      </c>
      <c r="X11" s="64" t="s">
        <v>12</v>
      </c>
      <c r="Y11" s="62">
        <v>23</v>
      </c>
      <c r="Z11" s="61">
        <v>138000</v>
      </c>
      <c r="AA11" s="60"/>
      <c r="AB11" s="61">
        <v>138000</v>
      </c>
      <c r="AC11" t="s">
        <v>48</v>
      </c>
    </row>
    <row r="12" spans="2:29" x14ac:dyDescent="0.25">
      <c r="B12" s="7">
        <v>45939</v>
      </c>
      <c r="C12" s="8">
        <v>3010</v>
      </c>
      <c r="D12" s="9"/>
      <c r="E12" s="10">
        <v>20</v>
      </c>
      <c r="F12" s="33">
        <f t="shared" si="1"/>
        <v>60200</v>
      </c>
      <c r="G12" s="19"/>
      <c r="H12" s="16"/>
      <c r="I12" s="17"/>
      <c r="J12" s="18"/>
      <c r="P12" s="68">
        <v>45940</v>
      </c>
      <c r="Q12" s="17">
        <f t="shared" si="2"/>
        <v>82</v>
      </c>
      <c r="R12" s="52">
        <v>46022</v>
      </c>
      <c r="S12" s="67" t="s">
        <v>43</v>
      </c>
      <c r="T12" s="66">
        <v>250</v>
      </c>
      <c r="U12" s="64" t="s">
        <v>35</v>
      </c>
      <c r="V12" s="64" t="s">
        <v>47</v>
      </c>
      <c r="W12" s="65">
        <v>350</v>
      </c>
      <c r="X12" s="64" t="s">
        <v>37</v>
      </c>
      <c r="Y12" s="62">
        <v>633.66336999999999</v>
      </c>
      <c r="Z12" s="61">
        <v>221782.18</v>
      </c>
      <c r="AA12" s="61">
        <v>2217.8200000000002</v>
      </c>
      <c r="AB12" s="61">
        <v>224000</v>
      </c>
      <c r="AC12" t="s">
        <v>48</v>
      </c>
    </row>
    <row r="13" spans="2:29" x14ac:dyDescent="0.25">
      <c r="B13" s="7">
        <v>45940</v>
      </c>
      <c r="C13" s="8">
        <v>2960</v>
      </c>
      <c r="D13" s="9"/>
      <c r="E13" s="10">
        <v>20</v>
      </c>
      <c r="F13" s="33">
        <f t="shared" si="1"/>
        <v>59200</v>
      </c>
      <c r="G13" s="19" t="s">
        <v>59</v>
      </c>
      <c r="H13" s="16"/>
      <c r="I13" s="17"/>
      <c r="J13" s="18">
        <v>17937.599999999999</v>
      </c>
      <c r="P13" s="75">
        <v>45947</v>
      </c>
      <c r="Q13" s="17">
        <f t="shared" si="2"/>
        <v>75</v>
      </c>
      <c r="R13" s="52">
        <v>46022</v>
      </c>
      <c r="S13" s="67" t="s">
        <v>43</v>
      </c>
      <c r="T13" s="74">
        <v>259</v>
      </c>
      <c r="U13" s="73" t="s">
        <v>35</v>
      </c>
      <c r="V13" s="73" t="s">
        <v>36</v>
      </c>
      <c r="W13" s="72">
        <v>140</v>
      </c>
      <c r="X13" s="73" t="s">
        <v>37</v>
      </c>
      <c r="Y13" s="71">
        <v>760</v>
      </c>
      <c r="Z13" s="70">
        <v>106400</v>
      </c>
      <c r="AA13" s="69"/>
      <c r="AB13" s="70">
        <v>106400</v>
      </c>
      <c r="AC13" t="s">
        <v>48</v>
      </c>
    </row>
    <row r="14" spans="2:29" x14ac:dyDescent="0.25">
      <c r="B14" s="7">
        <v>45941</v>
      </c>
      <c r="C14" s="8">
        <v>2955</v>
      </c>
      <c r="D14" s="9"/>
      <c r="E14" s="10">
        <v>20</v>
      </c>
      <c r="F14" s="33">
        <f t="shared" si="1"/>
        <v>59100</v>
      </c>
      <c r="G14" s="19" t="s">
        <v>60</v>
      </c>
      <c r="H14" s="16"/>
      <c r="I14" s="17"/>
      <c r="J14" s="18">
        <v>17973.96</v>
      </c>
      <c r="P14" s="75">
        <v>45947</v>
      </c>
      <c r="Q14" s="17">
        <f t="shared" si="2"/>
        <v>75</v>
      </c>
      <c r="R14" s="52">
        <v>46022</v>
      </c>
      <c r="S14" s="67" t="s">
        <v>43</v>
      </c>
      <c r="T14" s="74">
        <v>259</v>
      </c>
      <c r="U14" s="73" t="s">
        <v>35</v>
      </c>
      <c r="V14" s="73" t="s">
        <v>38</v>
      </c>
      <c r="W14" s="72">
        <v>400</v>
      </c>
      <c r="X14" s="73" t="s">
        <v>37</v>
      </c>
      <c r="Y14" s="71">
        <v>825</v>
      </c>
      <c r="Z14" s="70">
        <v>330000</v>
      </c>
      <c r="AA14" s="69"/>
      <c r="AB14" s="70">
        <v>330000</v>
      </c>
      <c r="AC14" t="s">
        <v>48</v>
      </c>
    </row>
    <row r="15" spans="2:29" x14ac:dyDescent="0.25">
      <c r="B15" s="7">
        <v>45942</v>
      </c>
      <c r="C15" s="8">
        <v>2966</v>
      </c>
      <c r="D15" s="9"/>
      <c r="E15" s="10">
        <v>20</v>
      </c>
      <c r="F15" s="33">
        <f t="shared" si="1"/>
        <v>59320</v>
      </c>
      <c r="G15" s="19"/>
      <c r="H15" s="16" t="s">
        <v>61</v>
      </c>
      <c r="I15" s="17"/>
      <c r="J15" s="18">
        <v>888.8</v>
      </c>
      <c r="P15" s="75">
        <v>45947</v>
      </c>
      <c r="Q15" s="17">
        <f t="shared" si="2"/>
        <v>75</v>
      </c>
      <c r="R15" s="52">
        <v>46022</v>
      </c>
      <c r="S15" s="67" t="s">
        <v>43</v>
      </c>
      <c r="T15" s="74">
        <v>260</v>
      </c>
      <c r="U15" s="73" t="s">
        <v>35</v>
      </c>
      <c r="V15" s="73" t="s">
        <v>38</v>
      </c>
      <c r="W15" s="72">
        <v>140</v>
      </c>
      <c r="X15" s="73" t="s">
        <v>37</v>
      </c>
      <c r="Y15" s="71">
        <v>825</v>
      </c>
      <c r="Z15" s="70">
        <v>115500</v>
      </c>
      <c r="AA15" s="69"/>
      <c r="AB15" s="70">
        <v>115500</v>
      </c>
      <c r="AC15" t="s">
        <v>48</v>
      </c>
    </row>
    <row r="16" spans="2:29" x14ac:dyDescent="0.25">
      <c r="B16" s="7">
        <v>45943</v>
      </c>
      <c r="C16" s="8">
        <v>3025</v>
      </c>
      <c r="D16" s="9"/>
      <c r="E16" s="10">
        <v>20</v>
      </c>
      <c r="F16" s="33">
        <f t="shared" si="1"/>
        <v>60500</v>
      </c>
      <c r="G16" s="19"/>
      <c r="H16" s="16"/>
      <c r="I16" s="17"/>
      <c r="J16" s="18"/>
      <c r="P16" s="75">
        <v>45947</v>
      </c>
      <c r="Q16" s="17">
        <f t="shared" si="2"/>
        <v>75</v>
      </c>
      <c r="R16" s="52">
        <v>46022</v>
      </c>
      <c r="S16" s="67" t="s">
        <v>43</v>
      </c>
      <c r="T16" s="74">
        <v>260</v>
      </c>
      <c r="U16" s="73" t="s">
        <v>35</v>
      </c>
      <c r="V16" s="73" t="s">
        <v>47</v>
      </c>
      <c r="W16" s="72">
        <v>150</v>
      </c>
      <c r="X16" s="73" t="s">
        <v>37</v>
      </c>
      <c r="Y16" s="71">
        <v>640</v>
      </c>
      <c r="Z16" s="70">
        <v>96000</v>
      </c>
      <c r="AA16" s="70">
        <v>960</v>
      </c>
      <c r="AB16" s="70">
        <v>96960</v>
      </c>
      <c r="AC16" t="s">
        <v>48</v>
      </c>
    </row>
    <row r="17" spans="2:29" x14ac:dyDescent="0.25">
      <c r="B17" s="7">
        <v>45944</v>
      </c>
      <c r="C17" s="8">
        <v>3038</v>
      </c>
      <c r="D17" s="9"/>
      <c r="E17" s="10">
        <v>20</v>
      </c>
      <c r="F17" s="33">
        <f t="shared" si="1"/>
        <v>60760</v>
      </c>
      <c r="G17" s="19"/>
      <c r="H17" s="16"/>
      <c r="I17" s="17"/>
      <c r="J17" s="18"/>
      <c r="P17" s="85">
        <v>45952</v>
      </c>
      <c r="Q17" s="17">
        <f t="shared" si="2"/>
        <v>70</v>
      </c>
      <c r="R17" s="52">
        <v>46022</v>
      </c>
      <c r="S17" s="67" t="s">
        <v>43</v>
      </c>
      <c r="T17" s="84">
        <v>273</v>
      </c>
      <c r="U17" s="73" t="s">
        <v>35</v>
      </c>
      <c r="V17" s="83" t="s">
        <v>46</v>
      </c>
      <c r="W17" s="79">
        <v>6500</v>
      </c>
      <c r="X17" s="83" t="s">
        <v>12</v>
      </c>
      <c r="Y17" s="82">
        <v>23</v>
      </c>
      <c r="Z17" s="81">
        <v>149500</v>
      </c>
      <c r="AA17" s="80"/>
      <c r="AB17" s="81">
        <v>149500</v>
      </c>
      <c r="AC17" t="s">
        <v>48</v>
      </c>
    </row>
    <row r="18" spans="2:29" x14ac:dyDescent="0.25">
      <c r="B18" s="7">
        <v>45945</v>
      </c>
      <c r="C18" s="8">
        <v>3050</v>
      </c>
      <c r="D18" s="9"/>
      <c r="E18" s="10">
        <v>20</v>
      </c>
      <c r="F18" s="33">
        <f t="shared" si="1"/>
        <v>61000</v>
      </c>
      <c r="G18" s="19"/>
      <c r="H18" s="16"/>
      <c r="I18" s="17"/>
      <c r="J18" s="18"/>
      <c r="P18" s="91">
        <v>45958</v>
      </c>
      <c r="Q18" s="17">
        <f t="shared" si="2"/>
        <v>64</v>
      </c>
      <c r="R18" s="52">
        <v>46022</v>
      </c>
      <c r="S18" s="67" t="s">
        <v>43</v>
      </c>
      <c r="T18" s="84">
        <v>281</v>
      </c>
      <c r="U18" s="73" t="s">
        <v>35</v>
      </c>
      <c r="V18" s="90" t="s">
        <v>46</v>
      </c>
      <c r="W18" s="89">
        <v>1000</v>
      </c>
      <c r="X18" s="90" t="s">
        <v>12</v>
      </c>
      <c r="Y18" s="88">
        <v>23</v>
      </c>
      <c r="Z18" s="86">
        <v>23000</v>
      </c>
      <c r="AA18" s="87"/>
      <c r="AB18" s="86">
        <v>23000</v>
      </c>
      <c r="AC18" t="s">
        <v>48</v>
      </c>
    </row>
    <row r="19" spans="2:29" x14ac:dyDescent="0.25">
      <c r="B19" s="7">
        <v>45946</v>
      </c>
      <c r="C19" s="8">
        <v>2990</v>
      </c>
      <c r="D19" s="9"/>
      <c r="E19" s="10">
        <v>20</v>
      </c>
      <c r="F19" s="33">
        <f t="shared" si="1"/>
        <v>59800</v>
      </c>
      <c r="G19" s="19"/>
      <c r="H19" s="16"/>
      <c r="I19" s="17"/>
      <c r="J19" s="18"/>
    </row>
    <row r="20" spans="2:29" x14ac:dyDescent="0.25">
      <c r="B20" s="7">
        <v>45947</v>
      </c>
      <c r="C20" s="8">
        <v>2940</v>
      </c>
      <c r="D20" s="9"/>
      <c r="E20" s="10">
        <v>20</v>
      </c>
      <c r="F20" s="33">
        <f t="shared" si="1"/>
        <v>58800</v>
      </c>
      <c r="G20" s="19"/>
      <c r="H20" s="16"/>
      <c r="I20" s="17"/>
      <c r="J20" s="18"/>
      <c r="P20" s="99">
        <v>45968</v>
      </c>
      <c r="Q20" s="17">
        <f t="shared" ref="Q20:Q25" si="3">R20-P20</f>
        <v>84</v>
      </c>
      <c r="R20" s="52">
        <v>46052</v>
      </c>
      <c r="S20" s="67" t="s">
        <v>43</v>
      </c>
      <c r="T20" s="98">
        <v>296</v>
      </c>
      <c r="U20" s="73" t="s">
        <v>35</v>
      </c>
      <c r="V20" s="97" t="s">
        <v>51</v>
      </c>
      <c r="W20" s="96">
        <v>130</v>
      </c>
      <c r="X20" s="97" t="s">
        <v>37</v>
      </c>
      <c r="Y20" s="95">
        <v>755</v>
      </c>
      <c r="Z20" s="93">
        <v>98150</v>
      </c>
      <c r="AA20" s="94"/>
      <c r="AB20" s="93">
        <v>98150</v>
      </c>
      <c r="AC20" t="s">
        <v>54</v>
      </c>
    </row>
    <row r="21" spans="2:29" x14ac:dyDescent="0.25">
      <c r="B21" s="7">
        <v>45948</v>
      </c>
      <c r="C21" s="8">
        <v>2945.5</v>
      </c>
      <c r="D21" s="9"/>
      <c r="E21" s="10">
        <v>20</v>
      </c>
      <c r="F21" s="33">
        <f t="shared" si="1"/>
        <v>58910</v>
      </c>
      <c r="G21" s="19"/>
      <c r="H21" s="16"/>
      <c r="I21" s="17"/>
      <c r="J21" s="18"/>
      <c r="P21" s="99">
        <v>45968</v>
      </c>
      <c r="Q21" s="17">
        <f t="shared" si="3"/>
        <v>84</v>
      </c>
      <c r="R21" s="52">
        <v>46052</v>
      </c>
      <c r="S21" s="67" t="s">
        <v>43</v>
      </c>
      <c r="T21" s="98">
        <v>296</v>
      </c>
      <c r="U21" s="73" t="s">
        <v>35</v>
      </c>
      <c r="V21" s="97" t="s">
        <v>52</v>
      </c>
      <c r="W21" s="96">
        <v>290</v>
      </c>
      <c r="X21" s="97" t="s">
        <v>37</v>
      </c>
      <c r="Y21" s="95">
        <v>800</v>
      </c>
      <c r="Z21" s="93">
        <v>232000</v>
      </c>
      <c r="AA21" s="94"/>
      <c r="AB21" s="93">
        <v>232000</v>
      </c>
      <c r="AC21" t="s">
        <v>54</v>
      </c>
    </row>
    <row r="22" spans="2:29" x14ac:dyDescent="0.25">
      <c r="B22" s="7">
        <v>45949</v>
      </c>
      <c r="C22" s="8">
        <v>2968</v>
      </c>
      <c r="D22" s="9"/>
      <c r="E22" s="10">
        <v>20</v>
      </c>
      <c r="F22" s="33">
        <f t="shared" si="1"/>
        <v>59360</v>
      </c>
      <c r="G22" s="19"/>
      <c r="H22" s="16"/>
      <c r="I22" s="17"/>
      <c r="J22" s="18"/>
      <c r="P22" s="99">
        <v>45969</v>
      </c>
      <c r="Q22" s="17">
        <f t="shared" si="3"/>
        <v>83</v>
      </c>
      <c r="R22" s="52">
        <v>46052</v>
      </c>
      <c r="S22" s="67" t="s">
        <v>43</v>
      </c>
      <c r="T22" s="98">
        <v>298</v>
      </c>
      <c r="U22" s="73" t="s">
        <v>35</v>
      </c>
      <c r="V22" s="97" t="s">
        <v>40</v>
      </c>
      <c r="W22" s="96">
        <v>100</v>
      </c>
      <c r="X22" s="97" t="s">
        <v>37</v>
      </c>
      <c r="Y22" s="95">
        <v>633.66340000000002</v>
      </c>
      <c r="Z22" s="93">
        <v>63366.34</v>
      </c>
      <c r="AA22" s="93">
        <v>633.66</v>
      </c>
      <c r="AB22" s="93">
        <v>64000</v>
      </c>
      <c r="AC22" t="s">
        <v>54</v>
      </c>
    </row>
    <row r="23" spans="2:29" x14ac:dyDescent="0.25">
      <c r="B23" s="7">
        <v>45950</v>
      </c>
      <c r="C23" s="8">
        <v>3009</v>
      </c>
      <c r="D23" s="9"/>
      <c r="E23" s="10">
        <v>20</v>
      </c>
      <c r="F23" s="33">
        <f t="shared" si="1"/>
        <v>60180</v>
      </c>
      <c r="G23" s="19"/>
      <c r="H23" s="16"/>
      <c r="I23" s="17"/>
      <c r="J23" s="18"/>
      <c r="P23" s="99">
        <v>45969</v>
      </c>
      <c r="Q23" s="17">
        <f t="shared" si="3"/>
        <v>83</v>
      </c>
      <c r="R23" s="52">
        <v>46052</v>
      </c>
      <c r="S23" s="67" t="s">
        <v>43</v>
      </c>
      <c r="T23" s="98">
        <v>298</v>
      </c>
      <c r="U23" s="73" t="s">
        <v>35</v>
      </c>
      <c r="V23" s="97" t="s">
        <v>53</v>
      </c>
      <c r="W23" s="92">
        <v>19651</v>
      </c>
      <c r="X23" s="97" t="s">
        <v>12</v>
      </c>
      <c r="Y23" s="95">
        <v>16.793040000000001</v>
      </c>
      <c r="Z23" s="93">
        <v>330000</v>
      </c>
      <c r="AA23" s="94"/>
      <c r="AB23" s="93">
        <v>330000</v>
      </c>
      <c r="AC23" t="s">
        <v>54</v>
      </c>
    </row>
    <row r="24" spans="2:29" x14ac:dyDescent="0.25">
      <c r="B24" s="7">
        <v>45951</v>
      </c>
      <c r="C24" s="8">
        <v>2956.5</v>
      </c>
      <c r="D24" s="9"/>
      <c r="E24" s="10">
        <v>20</v>
      </c>
      <c r="F24" s="33">
        <f t="shared" si="1"/>
        <v>59130</v>
      </c>
      <c r="G24" s="19"/>
      <c r="H24" s="16"/>
      <c r="I24" s="17"/>
      <c r="J24" s="18"/>
      <c r="P24" s="99">
        <v>45969</v>
      </c>
      <c r="Q24" s="17">
        <f t="shared" si="3"/>
        <v>83</v>
      </c>
      <c r="R24" s="52">
        <v>46052</v>
      </c>
      <c r="S24" s="67" t="s">
        <v>43</v>
      </c>
      <c r="T24" s="98">
        <v>298</v>
      </c>
      <c r="U24" s="73" t="s">
        <v>35</v>
      </c>
      <c r="V24" s="97" t="s">
        <v>42</v>
      </c>
      <c r="W24" s="96">
        <v>402</v>
      </c>
      <c r="X24" s="97" t="s">
        <v>37</v>
      </c>
      <c r="Y24" s="95">
        <v>640</v>
      </c>
      <c r="Z24" s="93">
        <v>257280</v>
      </c>
      <c r="AA24" s="94"/>
      <c r="AB24" s="93">
        <v>257280</v>
      </c>
      <c r="AC24" t="s">
        <v>54</v>
      </c>
    </row>
    <row r="25" spans="2:29" x14ac:dyDescent="0.25">
      <c r="B25" s="7">
        <v>45952</v>
      </c>
      <c r="C25" s="8">
        <v>2934</v>
      </c>
      <c r="D25" s="9"/>
      <c r="E25" s="10">
        <v>20</v>
      </c>
      <c r="F25" s="33">
        <f t="shared" si="1"/>
        <v>58680</v>
      </c>
      <c r="G25" s="19"/>
      <c r="H25" s="16"/>
      <c r="I25" s="17"/>
      <c r="J25" s="18"/>
      <c r="P25" s="51">
        <v>45920</v>
      </c>
      <c r="Q25" s="17">
        <f t="shared" si="3"/>
        <v>71</v>
      </c>
      <c r="R25" s="52">
        <v>45991</v>
      </c>
      <c r="S25" s="51" t="s">
        <v>43</v>
      </c>
      <c r="T25" s="53">
        <v>224</v>
      </c>
      <c r="U25" s="54" t="s">
        <v>35</v>
      </c>
      <c r="V25" s="54" t="s">
        <v>40</v>
      </c>
      <c r="W25" s="55">
        <v>350</v>
      </c>
      <c r="X25" s="54" t="s">
        <v>37</v>
      </c>
      <c r="Y25" s="56">
        <v>643.56433000000004</v>
      </c>
      <c r="Z25" s="57">
        <v>225247.52</v>
      </c>
      <c r="AA25" s="57">
        <v>2252.48</v>
      </c>
      <c r="AB25" s="57">
        <v>227500</v>
      </c>
      <c r="AC25" t="s">
        <v>58</v>
      </c>
    </row>
    <row r="26" spans="2:29" x14ac:dyDescent="0.25">
      <c r="B26" s="7">
        <v>45953</v>
      </c>
      <c r="C26" s="8">
        <v>2943.5</v>
      </c>
      <c r="D26" s="9"/>
      <c r="E26" s="10">
        <v>20</v>
      </c>
      <c r="F26" s="33">
        <f t="shared" si="1"/>
        <v>58870</v>
      </c>
      <c r="G26" s="19"/>
      <c r="H26" s="16"/>
      <c r="I26" s="17"/>
      <c r="J26" s="18"/>
    </row>
    <row r="27" spans="2:29" x14ac:dyDescent="0.25">
      <c r="B27" s="7">
        <v>45954</v>
      </c>
      <c r="C27" s="8">
        <v>2809.5</v>
      </c>
      <c r="D27" s="9"/>
      <c r="E27" s="10">
        <v>20</v>
      </c>
      <c r="F27" s="33">
        <f t="shared" si="1"/>
        <v>56190</v>
      </c>
      <c r="G27" s="19"/>
      <c r="H27" s="16"/>
      <c r="I27" s="17"/>
      <c r="J27" s="18"/>
      <c r="M27" s="17"/>
      <c r="N27" s="100"/>
    </row>
    <row r="28" spans="2:29" x14ac:dyDescent="0.25">
      <c r="B28" s="7">
        <v>45955</v>
      </c>
      <c r="C28" s="8">
        <v>2830</v>
      </c>
      <c r="D28" s="9"/>
      <c r="E28" s="10">
        <v>20</v>
      </c>
      <c r="F28" s="33">
        <f t="shared" si="1"/>
        <v>56600</v>
      </c>
      <c r="G28" s="19"/>
      <c r="H28" s="16"/>
      <c r="I28" s="17"/>
      <c r="J28" s="18"/>
      <c r="M28" s="17"/>
      <c r="N28" s="100"/>
    </row>
    <row r="29" spans="2:29" x14ac:dyDescent="0.25">
      <c r="B29" s="7">
        <v>45956</v>
      </c>
      <c r="C29" s="8">
        <v>2834</v>
      </c>
      <c r="D29" s="9"/>
      <c r="E29" s="10">
        <v>20</v>
      </c>
      <c r="F29" s="33">
        <f t="shared" si="1"/>
        <v>56680</v>
      </c>
      <c r="G29" s="19"/>
      <c r="H29" s="16"/>
      <c r="I29" s="17"/>
      <c r="J29" s="18"/>
      <c r="M29" s="17"/>
      <c r="N29" s="100"/>
    </row>
    <row r="30" spans="2:29" x14ac:dyDescent="0.25">
      <c r="B30" s="7">
        <v>45957</v>
      </c>
      <c r="C30" s="8">
        <v>2842</v>
      </c>
      <c r="D30" s="9"/>
      <c r="E30" s="10">
        <v>20</v>
      </c>
      <c r="F30" s="33">
        <f t="shared" si="1"/>
        <v>56840</v>
      </c>
      <c r="G30" s="19"/>
      <c r="H30" s="16"/>
      <c r="I30" s="17"/>
      <c r="J30" s="18"/>
      <c r="M30" s="17"/>
      <c r="N30" s="100"/>
    </row>
    <row r="31" spans="2:29" x14ac:dyDescent="0.25">
      <c r="B31" s="7">
        <v>45958</v>
      </c>
      <c r="C31" s="8">
        <v>2811</v>
      </c>
      <c r="D31" s="9"/>
      <c r="E31" s="10">
        <v>20</v>
      </c>
      <c r="F31" s="33">
        <f t="shared" si="1"/>
        <v>56220</v>
      </c>
      <c r="G31" s="19"/>
      <c r="H31" s="16"/>
      <c r="I31" s="17"/>
      <c r="J31" s="18"/>
      <c r="M31" s="17"/>
      <c r="N31" s="100"/>
    </row>
    <row r="32" spans="2:29" x14ac:dyDescent="0.25">
      <c r="B32" s="7">
        <v>45959</v>
      </c>
      <c r="C32" s="8">
        <v>2874</v>
      </c>
      <c r="D32" s="9"/>
      <c r="E32" s="10">
        <v>20</v>
      </c>
      <c r="F32" s="33">
        <f t="shared" si="1"/>
        <v>57480</v>
      </c>
      <c r="G32" s="19"/>
      <c r="H32" s="16"/>
      <c r="I32" s="17"/>
      <c r="J32" s="18"/>
      <c r="M32" s="17"/>
      <c r="N32" s="100"/>
    </row>
    <row r="33" spans="2:14" x14ac:dyDescent="0.25">
      <c r="B33" s="7">
        <v>45960</v>
      </c>
      <c r="C33" s="8">
        <v>2863</v>
      </c>
      <c r="D33" s="9"/>
      <c r="E33" s="10">
        <v>20</v>
      </c>
      <c r="F33" s="33">
        <f t="shared" si="1"/>
        <v>57260</v>
      </c>
      <c r="G33" s="19"/>
      <c r="H33" s="16"/>
      <c r="I33" s="17"/>
      <c r="J33" s="18"/>
      <c r="M33" s="17"/>
      <c r="N33" s="100"/>
    </row>
    <row r="34" spans="2:14" ht="15.75" thickBot="1" x14ac:dyDescent="0.3">
      <c r="B34" s="46">
        <v>45961</v>
      </c>
      <c r="C34" s="47">
        <v>2849.5</v>
      </c>
      <c r="D34" s="48"/>
      <c r="E34" s="10">
        <v>20</v>
      </c>
      <c r="F34" s="50">
        <f t="shared" si="1"/>
        <v>56990</v>
      </c>
      <c r="G34" s="20"/>
      <c r="H34" s="21"/>
      <c r="I34" s="22"/>
      <c r="J34" s="23"/>
      <c r="N34" s="100">
        <f>SUM(N27:N33)</f>
        <v>0</v>
      </c>
    </row>
    <row r="35" spans="2:14" x14ac:dyDescent="0.25">
      <c r="B35" s="41" t="s">
        <v>10</v>
      </c>
      <c r="C35" s="42">
        <f>SUM(C4:C34)</f>
        <v>91690.5</v>
      </c>
      <c r="D35" s="43">
        <f>SUM(D4:D34)</f>
        <v>0</v>
      </c>
      <c r="E35" s="44"/>
      <c r="F35" s="45" t="s">
        <v>4</v>
      </c>
      <c r="G35" s="24"/>
      <c r="H35" s="467" t="s">
        <v>11</v>
      </c>
      <c r="I35" s="467"/>
      <c r="J35" s="25">
        <f>SUM(J4:J34)</f>
        <v>2648224.6482499996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68" t="s">
        <v>13</v>
      </c>
      <c r="I36" s="468"/>
      <c r="J36" s="18">
        <f>F36+F37</f>
        <v>1833810</v>
      </c>
      <c r="L36" s="31">
        <f>J36-J4-J5-J6+J37</f>
        <v>1852148.1</v>
      </c>
      <c r="M36" s="31"/>
      <c r="N36" s="77">
        <f>L36-M36</f>
        <v>1852148.1</v>
      </c>
    </row>
    <row r="37" spans="2:14" x14ac:dyDescent="0.25">
      <c r="B37" s="26" t="s">
        <v>14</v>
      </c>
      <c r="C37" s="30">
        <f>C35</f>
        <v>91690.5</v>
      </c>
      <c r="D37" s="9">
        <f>D35/1.03</f>
        <v>0</v>
      </c>
      <c r="E37" s="10"/>
      <c r="F37" s="33">
        <f>SUM(F4:F36)</f>
        <v>1833810</v>
      </c>
      <c r="G37" s="19"/>
      <c r="H37" s="17" t="s">
        <v>15</v>
      </c>
      <c r="I37" s="17">
        <v>0.01</v>
      </c>
      <c r="J37" s="18">
        <f>J36*I37</f>
        <v>18338.100000000002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469" t="s">
        <v>16</v>
      </c>
      <c r="C39" s="470"/>
      <c r="D39" s="27"/>
      <c r="E39" s="37"/>
      <c r="F39" s="38"/>
      <c r="G39" s="28"/>
      <c r="H39" s="471" t="s">
        <v>17</v>
      </c>
      <c r="I39" s="471"/>
      <c r="J39" s="29">
        <f>J36+J37+J38-J35</f>
        <v>-796076.54824999953</v>
      </c>
      <c r="M39" s="17"/>
      <c r="N39" s="100">
        <f>J39+N34</f>
        <v>-796076.54824999953</v>
      </c>
    </row>
    <row r="40" spans="2:14" ht="15.75" thickBot="1" x14ac:dyDescent="0.3">
      <c r="B40" s="461"/>
      <c r="C40" s="462"/>
      <c r="D40" s="462"/>
      <c r="E40" s="462"/>
      <c r="F40" s="462"/>
      <c r="G40" s="462"/>
      <c r="H40" s="462"/>
      <c r="I40" s="462"/>
      <c r="J40" s="463"/>
      <c r="M40" s="17" t="s">
        <v>25</v>
      </c>
      <c r="N40" s="100"/>
    </row>
    <row r="41" spans="2:14" ht="15.75" thickBot="1" x14ac:dyDescent="0.3">
      <c r="B41" s="461"/>
      <c r="C41" s="462"/>
      <c r="D41" s="462"/>
      <c r="E41" s="462"/>
      <c r="F41" s="462"/>
      <c r="G41" s="462"/>
      <c r="H41" s="462"/>
      <c r="I41" s="462"/>
      <c r="J41" s="463"/>
      <c r="M41" s="17" t="s">
        <v>32</v>
      </c>
      <c r="N41" s="100">
        <f>N40+N39</f>
        <v>-796076.54824999953</v>
      </c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64" t="s">
        <v>33</v>
      </c>
      <c r="C2" s="465"/>
      <c r="D2" s="465"/>
      <c r="E2" s="465"/>
      <c r="F2" s="465"/>
      <c r="G2" s="465"/>
      <c r="H2" s="465"/>
      <c r="I2" s="465"/>
      <c r="J2" s="4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4935825.01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1">
        <v>45920</v>
      </c>
      <c r="Q3" s="17">
        <f t="shared" ref="Q3:Q5" si="0">R3-P3</f>
        <v>71</v>
      </c>
      <c r="R3" s="52">
        <v>45991</v>
      </c>
      <c r="S3" s="51" t="s">
        <v>43</v>
      </c>
      <c r="T3" s="53">
        <v>224</v>
      </c>
      <c r="U3" s="54" t="s">
        <v>35</v>
      </c>
      <c r="V3" s="54" t="s">
        <v>36</v>
      </c>
      <c r="W3" s="55">
        <v>155</v>
      </c>
      <c r="X3" s="54" t="s">
        <v>37</v>
      </c>
      <c r="Y3" s="56">
        <v>725</v>
      </c>
      <c r="Z3" s="57">
        <v>112375</v>
      </c>
      <c r="AA3" s="58"/>
      <c r="AB3" s="57">
        <v>112375</v>
      </c>
      <c r="AC3" t="s">
        <v>62</v>
      </c>
    </row>
    <row r="4" spans="2:29" x14ac:dyDescent="0.25">
      <c r="B4" s="7">
        <v>45962</v>
      </c>
      <c r="C4" s="8">
        <v>2888</v>
      </c>
      <c r="D4" s="9"/>
      <c r="E4" s="10">
        <v>20.5</v>
      </c>
      <c r="F4" s="33">
        <f>E4*C4</f>
        <v>59204</v>
      </c>
      <c r="G4" s="11"/>
      <c r="H4" s="12" t="s">
        <v>6</v>
      </c>
      <c r="I4" s="13">
        <v>0.01</v>
      </c>
      <c r="J4" s="14"/>
      <c r="P4" s="51">
        <v>45920</v>
      </c>
      <c r="Q4" s="17">
        <f t="shared" si="0"/>
        <v>71</v>
      </c>
      <c r="R4" s="52">
        <v>45991</v>
      </c>
      <c r="S4" s="51" t="s">
        <v>43</v>
      </c>
      <c r="T4" s="53">
        <v>224</v>
      </c>
      <c r="U4" s="54" t="s">
        <v>35</v>
      </c>
      <c r="V4" s="54" t="s">
        <v>38</v>
      </c>
      <c r="W4" s="55">
        <v>330</v>
      </c>
      <c r="X4" s="54" t="s">
        <v>37</v>
      </c>
      <c r="Y4" s="56">
        <v>800</v>
      </c>
      <c r="Z4" s="57">
        <v>264000</v>
      </c>
      <c r="AA4" s="58"/>
      <c r="AB4" s="57">
        <v>264000</v>
      </c>
      <c r="AC4" t="s">
        <v>62</v>
      </c>
    </row>
    <row r="5" spans="2:29" x14ac:dyDescent="0.25">
      <c r="B5" s="7">
        <v>45963</v>
      </c>
      <c r="C5" s="8">
        <v>2896</v>
      </c>
      <c r="D5" s="9"/>
      <c r="E5" s="10">
        <v>20.5</v>
      </c>
      <c r="F5" s="33">
        <f t="shared" ref="F5:F34" si="1">E5*C5</f>
        <v>59368</v>
      </c>
      <c r="G5" s="11"/>
      <c r="H5" s="12" t="s">
        <v>7</v>
      </c>
      <c r="I5" s="13">
        <v>1E-3</v>
      </c>
      <c r="J5" s="14"/>
      <c r="P5" s="51">
        <v>45920</v>
      </c>
      <c r="Q5" s="17">
        <f t="shared" si="0"/>
        <v>71</v>
      </c>
      <c r="R5" s="52">
        <v>45991</v>
      </c>
      <c r="S5" s="51" t="s">
        <v>43</v>
      </c>
      <c r="T5" s="53">
        <v>224</v>
      </c>
      <c r="U5" s="54" t="s">
        <v>35</v>
      </c>
      <c r="V5" s="54" t="s">
        <v>39</v>
      </c>
      <c r="W5" s="59">
        <v>4950</v>
      </c>
      <c r="X5" s="54" t="s">
        <v>12</v>
      </c>
      <c r="Y5" s="56">
        <v>23</v>
      </c>
      <c r="Z5" s="57">
        <v>113850</v>
      </c>
      <c r="AA5" s="58"/>
      <c r="AB5" s="57">
        <v>113850</v>
      </c>
      <c r="AC5" t="s">
        <v>62</v>
      </c>
    </row>
    <row r="6" spans="2:29" x14ac:dyDescent="0.25">
      <c r="B6" s="7">
        <v>45964</v>
      </c>
      <c r="C6" s="8">
        <v>2941</v>
      </c>
      <c r="D6" s="9"/>
      <c r="E6" s="10">
        <v>20.5</v>
      </c>
      <c r="F6" s="33">
        <f t="shared" si="1"/>
        <v>60290.5</v>
      </c>
      <c r="G6" s="11"/>
      <c r="H6" s="12" t="s">
        <v>8</v>
      </c>
      <c r="I6" s="13"/>
      <c r="J6" s="14"/>
      <c r="P6" s="51">
        <v>45920</v>
      </c>
      <c r="Q6" s="17">
        <f>R6-P6</f>
        <v>71</v>
      </c>
      <c r="R6" s="52">
        <v>45991</v>
      </c>
      <c r="S6" s="51" t="s">
        <v>43</v>
      </c>
      <c r="T6" s="53">
        <v>224</v>
      </c>
      <c r="U6" s="54" t="s">
        <v>35</v>
      </c>
      <c r="V6" s="54" t="s">
        <v>41</v>
      </c>
      <c r="W6" s="59">
        <v>10300</v>
      </c>
      <c r="X6" s="54" t="s">
        <v>12</v>
      </c>
      <c r="Y6" s="56">
        <v>23</v>
      </c>
      <c r="Z6" s="57">
        <v>236900</v>
      </c>
      <c r="AA6" s="58"/>
      <c r="AB6" s="57">
        <v>236900</v>
      </c>
      <c r="AC6" t="s">
        <v>62</v>
      </c>
    </row>
    <row r="7" spans="2:29" x14ac:dyDescent="0.25">
      <c r="B7" s="7">
        <v>45965</v>
      </c>
      <c r="C7" s="8">
        <v>2954.5</v>
      </c>
      <c r="D7" s="9"/>
      <c r="E7" s="10">
        <v>20.5</v>
      </c>
      <c r="F7" s="33">
        <f t="shared" si="1"/>
        <v>60567.25</v>
      </c>
      <c r="G7" s="11"/>
      <c r="H7" s="12" t="s">
        <v>9</v>
      </c>
      <c r="I7" s="13"/>
      <c r="J7" s="14">
        <f>'EKİM 2025'!J39*-1</f>
        <v>796076.54824999953</v>
      </c>
      <c r="P7" s="51">
        <v>45920</v>
      </c>
      <c r="Q7" s="17">
        <f>R7-P7</f>
        <v>71</v>
      </c>
      <c r="R7" s="52">
        <v>45991</v>
      </c>
      <c r="S7" s="51" t="s">
        <v>43</v>
      </c>
      <c r="T7" s="53">
        <v>224</v>
      </c>
      <c r="U7" s="54" t="s">
        <v>35</v>
      </c>
      <c r="V7" s="54" t="s">
        <v>42</v>
      </c>
      <c r="W7" s="55">
        <v>104</v>
      </c>
      <c r="X7" s="54" t="s">
        <v>37</v>
      </c>
      <c r="Y7" s="56">
        <v>650</v>
      </c>
      <c r="Z7" s="57">
        <v>67600</v>
      </c>
      <c r="AA7" s="58"/>
      <c r="AB7" s="57">
        <v>67600</v>
      </c>
      <c r="AC7" t="s">
        <v>62</v>
      </c>
    </row>
    <row r="8" spans="2:29" x14ac:dyDescent="0.25">
      <c r="B8" s="7">
        <v>45966</v>
      </c>
      <c r="C8" s="8">
        <v>4002</v>
      </c>
      <c r="D8" s="9"/>
      <c r="E8" s="10">
        <v>20.5</v>
      </c>
      <c r="F8" s="33">
        <f t="shared" si="1"/>
        <v>82041</v>
      </c>
      <c r="G8" s="15">
        <v>45979</v>
      </c>
      <c r="H8" s="16" t="s">
        <v>45</v>
      </c>
      <c r="I8" s="17"/>
      <c r="J8" s="18">
        <v>494000</v>
      </c>
      <c r="P8" s="51">
        <v>45920</v>
      </c>
      <c r="Q8" s="17">
        <f>R8-P8</f>
        <v>71</v>
      </c>
      <c r="R8" s="52">
        <v>45991</v>
      </c>
      <c r="S8" s="51" t="s">
        <v>43</v>
      </c>
      <c r="T8" s="53">
        <v>225</v>
      </c>
      <c r="U8" s="54" t="s">
        <v>35</v>
      </c>
      <c r="V8" s="54" t="s">
        <v>38</v>
      </c>
      <c r="W8" s="55">
        <v>565</v>
      </c>
      <c r="X8" s="54" t="s">
        <v>37</v>
      </c>
      <c r="Y8" s="56">
        <v>820</v>
      </c>
      <c r="Z8" s="57">
        <v>463300</v>
      </c>
      <c r="AA8" s="58"/>
      <c r="AB8" s="57">
        <v>463300</v>
      </c>
      <c r="AC8" t="s">
        <v>62</v>
      </c>
    </row>
    <row r="9" spans="2:29" x14ac:dyDescent="0.25">
      <c r="B9" s="7">
        <v>45967</v>
      </c>
      <c r="C9" s="8">
        <v>3050</v>
      </c>
      <c r="D9" s="9"/>
      <c r="E9" s="10">
        <v>20.5</v>
      </c>
      <c r="F9" s="33">
        <f t="shared" si="1"/>
        <v>62525</v>
      </c>
      <c r="G9" s="15">
        <v>45994</v>
      </c>
      <c r="H9" s="16" t="s">
        <v>66</v>
      </c>
      <c r="I9" s="17"/>
      <c r="J9" s="18">
        <v>500000</v>
      </c>
      <c r="P9" s="475"/>
      <c r="Q9" s="476"/>
      <c r="R9" s="476"/>
      <c r="S9" s="476"/>
      <c r="T9" s="476"/>
      <c r="U9" s="476"/>
      <c r="V9" s="476"/>
      <c r="W9" s="476"/>
      <c r="X9" s="476"/>
      <c r="Y9" s="476"/>
      <c r="Z9" s="476"/>
      <c r="AA9" s="477"/>
      <c r="AB9" s="106"/>
    </row>
    <row r="10" spans="2:29" x14ac:dyDescent="0.25">
      <c r="B10" s="7">
        <v>45968</v>
      </c>
      <c r="C10" s="8">
        <v>2017</v>
      </c>
      <c r="D10" s="9"/>
      <c r="E10" s="10">
        <v>20.5</v>
      </c>
      <c r="F10" s="33">
        <f t="shared" si="1"/>
        <v>41348.5</v>
      </c>
      <c r="G10" s="15">
        <v>45996</v>
      </c>
      <c r="H10" s="16" t="s">
        <v>66</v>
      </c>
      <c r="I10" s="17"/>
      <c r="J10" s="18">
        <v>250000</v>
      </c>
      <c r="P10" s="68">
        <v>45940</v>
      </c>
      <c r="Q10" s="17">
        <f t="shared" ref="Q10:Q18" si="2">R10-P10</f>
        <v>82</v>
      </c>
      <c r="R10" s="52">
        <v>46022</v>
      </c>
      <c r="S10" s="67" t="s">
        <v>43</v>
      </c>
      <c r="T10" s="66">
        <v>250</v>
      </c>
      <c r="U10" s="64" t="s">
        <v>35</v>
      </c>
      <c r="V10" s="64" t="s">
        <v>36</v>
      </c>
      <c r="W10" s="65">
        <v>54</v>
      </c>
      <c r="X10" s="64" t="s">
        <v>37</v>
      </c>
      <c r="Y10" s="62">
        <v>760</v>
      </c>
      <c r="Z10" s="61">
        <v>41040</v>
      </c>
      <c r="AA10" s="60"/>
      <c r="AB10" s="61">
        <v>41040</v>
      </c>
      <c r="AC10" t="s">
        <v>63</v>
      </c>
    </row>
    <row r="11" spans="2:29" x14ac:dyDescent="0.25">
      <c r="B11" s="7">
        <v>45969</v>
      </c>
      <c r="C11" s="8">
        <v>4025</v>
      </c>
      <c r="D11" s="9"/>
      <c r="E11" s="10">
        <v>20.5</v>
      </c>
      <c r="F11" s="33">
        <f t="shared" si="1"/>
        <v>82512.5</v>
      </c>
      <c r="G11" s="15"/>
      <c r="H11" s="16"/>
      <c r="I11" s="17"/>
      <c r="J11" s="18"/>
      <c r="P11" s="68">
        <v>45940</v>
      </c>
      <c r="Q11" s="17">
        <f t="shared" si="2"/>
        <v>82</v>
      </c>
      <c r="R11" s="52">
        <v>46022</v>
      </c>
      <c r="S11" s="67" t="s">
        <v>43</v>
      </c>
      <c r="T11" s="66">
        <v>250</v>
      </c>
      <c r="U11" s="64" t="s">
        <v>35</v>
      </c>
      <c r="V11" s="64" t="s">
        <v>46</v>
      </c>
      <c r="W11" s="63">
        <v>6000</v>
      </c>
      <c r="X11" s="64" t="s">
        <v>12</v>
      </c>
      <c r="Y11" s="62">
        <v>23</v>
      </c>
      <c r="Z11" s="61">
        <v>138000</v>
      </c>
      <c r="AA11" s="60"/>
      <c r="AB11" s="61">
        <v>138000</v>
      </c>
      <c r="AC11" t="s">
        <v>63</v>
      </c>
    </row>
    <row r="12" spans="2:29" x14ac:dyDescent="0.25">
      <c r="B12" s="7">
        <v>45970</v>
      </c>
      <c r="C12" s="8">
        <v>1913</v>
      </c>
      <c r="D12" s="9"/>
      <c r="E12" s="10">
        <v>20.5</v>
      </c>
      <c r="F12" s="33">
        <f t="shared" si="1"/>
        <v>39216.5</v>
      </c>
      <c r="G12" s="15"/>
      <c r="H12" s="16"/>
      <c r="I12" s="17"/>
      <c r="J12" s="18"/>
      <c r="P12" s="68">
        <v>45940</v>
      </c>
      <c r="Q12" s="17">
        <f t="shared" si="2"/>
        <v>82</v>
      </c>
      <c r="R12" s="52">
        <v>46022</v>
      </c>
      <c r="S12" s="67" t="s">
        <v>43</v>
      </c>
      <c r="T12" s="66">
        <v>250</v>
      </c>
      <c r="U12" s="64" t="s">
        <v>35</v>
      </c>
      <c r="V12" s="64" t="s">
        <v>47</v>
      </c>
      <c r="W12" s="65">
        <v>350</v>
      </c>
      <c r="X12" s="64" t="s">
        <v>37</v>
      </c>
      <c r="Y12" s="62">
        <v>633.66336999999999</v>
      </c>
      <c r="Z12" s="61">
        <v>221782.18</v>
      </c>
      <c r="AA12" s="61">
        <v>2217.8200000000002</v>
      </c>
      <c r="AB12" s="61">
        <v>224000</v>
      </c>
      <c r="AC12" t="s">
        <v>63</v>
      </c>
    </row>
    <row r="13" spans="2:29" x14ac:dyDescent="0.25">
      <c r="B13" s="7">
        <v>45971</v>
      </c>
      <c r="C13" s="8">
        <v>2964.5</v>
      </c>
      <c r="D13" s="9"/>
      <c r="E13" s="10">
        <v>20.5</v>
      </c>
      <c r="F13" s="33">
        <f t="shared" si="1"/>
        <v>60772.25</v>
      </c>
      <c r="G13" s="19"/>
      <c r="H13" s="16"/>
      <c r="I13" s="17"/>
      <c r="J13" s="18"/>
      <c r="P13" s="75">
        <v>45947</v>
      </c>
      <c r="Q13" s="17">
        <f t="shared" si="2"/>
        <v>75</v>
      </c>
      <c r="R13" s="52">
        <v>46022</v>
      </c>
      <c r="S13" s="67" t="s">
        <v>43</v>
      </c>
      <c r="T13" s="74">
        <v>259</v>
      </c>
      <c r="U13" s="73" t="s">
        <v>35</v>
      </c>
      <c r="V13" s="73" t="s">
        <v>36</v>
      </c>
      <c r="W13" s="72">
        <v>140</v>
      </c>
      <c r="X13" s="73" t="s">
        <v>37</v>
      </c>
      <c r="Y13" s="71">
        <v>760</v>
      </c>
      <c r="Z13" s="70">
        <v>106400</v>
      </c>
      <c r="AA13" s="69"/>
      <c r="AB13" s="70">
        <v>106400</v>
      </c>
      <c r="AC13" t="s">
        <v>63</v>
      </c>
    </row>
    <row r="14" spans="2:29" x14ac:dyDescent="0.25">
      <c r="B14" s="7">
        <v>45972</v>
      </c>
      <c r="C14" s="8">
        <v>3052</v>
      </c>
      <c r="D14" s="9"/>
      <c r="E14" s="10">
        <v>20.5</v>
      </c>
      <c r="F14" s="33">
        <f t="shared" si="1"/>
        <v>62566</v>
      </c>
      <c r="G14" s="19"/>
      <c r="H14" s="16"/>
      <c r="I14" s="17"/>
      <c r="J14" s="18"/>
      <c r="P14" s="75">
        <v>45947</v>
      </c>
      <c r="Q14" s="17">
        <f t="shared" si="2"/>
        <v>75</v>
      </c>
      <c r="R14" s="52">
        <v>46022</v>
      </c>
      <c r="S14" s="67" t="s">
        <v>43</v>
      </c>
      <c r="T14" s="74">
        <v>259</v>
      </c>
      <c r="U14" s="73" t="s">
        <v>35</v>
      </c>
      <c r="V14" s="73" t="s">
        <v>38</v>
      </c>
      <c r="W14" s="72">
        <v>400</v>
      </c>
      <c r="X14" s="73" t="s">
        <v>37</v>
      </c>
      <c r="Y14" s="71">
        <v>825</v>
      </c>
      <c r="Z14" s="70">
        <v>330000</v>
      </c>
      <c r="AA14" s="69"/>
      <c r="AB14" s="70">
        <v>330000</v>
      </c>
      <c r="AC14" t="s">
        <v>63</v>
      </c>
    </row>
    <row r="15" spans="2:29" x14ac:dyDescent="0.25">
      <c r="B15" s="7">
        <v>45973</v>
      </c>
      <c r="C15" s="8">
        <v>2991</v>
      </c>
      <c r="D15" s="9"/>
      <c r="E15" s="10">
        <v>20.5</v>
      </c>
      <c r="F15" s="33">
        <f t="shared" si="1"/>
        <v>61315.5</v>
      </c>
      <c r="G15" s="19"/>
      <c r="H15" s="16"/>
      <c r="I15" s="17"/>
      <c r="J15" s="18"/>
      <c r="P15" s="75">
        <v>45947</v>
      </c>
      <c r="Q15" s="17">
        <f t="shared" si="2"/>
        <v>75</v>
      </c>
      <c r="R15" s="52">
        <v>46022</v>
      </c>
      <c r="S15" s="67" t="s">
        <v>43</v>
      </c>
      <c r="T15" s="74">
        <v>260</v>
      </c>
      <c r="U15" s="73" t="s">
        <v>35</v>
      </c>
      <c r="V15" s="73" t="s">
        <v>38</v>
      </c>
      <c r="W15" s="72">
        <v>140</v>
      </c>
      <c r="X15" s="73" t="s">
        <v>37</v>
      </c>
      <c r="Y15" s="71">
        <v>825</v>
      </c>
      <c r="Z15" s="70">
        <v>115500</v>
      </c>
      <c r="AA15" s="69"/>
      <c r="AB15" s="70">
        <v>115500</v>
      </c>
      <c r="AC15" t="s">
        <v>63</v>
      </c>
    </row>
    <row r="16" spans="2:29" x14ac:dyDescent="0.25">
      <c r="B16" s="7">
        <v>45974</v>
      </c>
      <c r="C16" s="8">
        <v>2949</v>
      </c>
      <c r="D16" s="9"/>
      <c r="E16" s="10">
        <v>20.5</v>
      </c>
      <c r="F16" s="33">
        <f t="shared" si="1"/>
        <v>60454.5</v>
      </c>
      <c r="G16" s="19"/>
      <c r="H16" s="16"/>
      <c r="I16" s="17"/>
      <c r="J16" s="18"/>
      <c r="P16" s="75">
        <v>45947</v>
      </c>
      <c r="Q16" s="17">
        <f t="shared" si="2"/>
        <v>75</v>
      </c>
      <c r="R16" s="52">
        <v>46022</v>
      </c>
      <c r="S16" s="67" t="s">
        <v>43</v>
      </c>
      <c r="T16" s="74">
        <v>260</v>
      </c>
      <c r="U16" s="73" t="s">
        <v>35</v>
      </c>
      <c r="V16" s="73" t="s">
        <v>47</v>
      </c>
      <c r="W16" s="72">
        <v>150</v>
      </c>
      <c r="X16" s="73" t="s">
        <v>37</v>
      </c>
      <c r="Y16" s="71">
        <v>640</v>
      </c>
      <c r="Z16" s="70">
        <v>96000</v>
      </c>
      <c r="AA16" s="70">
        <v>960</v>
      </c>
      <c r="AB16" s="70">
        <v>96960</v>
      </c>
      <c r="AC16" t="s">
        <v>63</v>
      </c>
    </row>
    <row r="17" spans="2:29" x14ac:dyDescent="0.25">
      <c r="B17" s="7">
        <v>45975</v>
      </c>
      <c r="C17" s="8">
        <v>3296.5</v>
      </c>
      <c r="D17" s="9"/>
      <c r="E17" s="10">
        <v>20.5</v>
      </c>
      <c r="F17" s="33">
        <f t="shared" si="1"/>
        <v>67578.25</v>
      </c>
      <c r="G17" s="19"/>
      <c r="H17" s="16"/>
      <c r="I17" s="17"/>
      <c r="J17" s="18"/>
      <c r="P17" s="85">
        <v>45952</v>
      </c>
      <c r="Q17" s="17">
        <f t="shared" si="2"/>
        <v>70</v>
      </c>
      <c r="R17" s="52">
        <v>46022</v>
      </c>
      <c r="S17" s="67" t="s">
        <v>43</v>
      </c>
      <c r="T17" s="84">
        <v>273</v>
      </c>
      <c r="U17" s="73" t="s">
        <v>35</v>
      </c>
      <c r="V17" s="83" t="s">
        <v>46</v>
      </c>
      <c r="W17" s="79">
        <v>6500</v>
      </c>
      <c r="X17" s="83" t="s">
        <v>12</v>
      </c>
      <c r="Y17" s="82">
        <v>23</v>
      </c>
      <c r="Z17" s="81">
        <v>149500</v>
      </c>
      <c r="AA17" s="80"/>
      <c r="AB17" s="81">
        <v>149500</v>
      </c>
      <c r="AC17" t="s">
        <v>63</v>
      </c>
    </row>
    <row r="18" spans="2:29" x14ac:dyDescent="0.25">
      <c r="B18" s="7">
        <v>45976</v>
      </c>
      <c r="C18" s="8">
        <v>2707</v>
      </c>
      <c r="D18" s="9"/>
      <c r="E18" s="10">
        <v>20.5</v>
      </c>
      <c r="F18" s="33">
        <f t="shared" si="1"/>
        <v>55493.5</v>
      </c>
      <c r="G18" s="19"/>
      <c r="H18" s="16"/>
      <c r="I18" s="17"/>
      <c r="J18" s="18"/>
      <c r="P18" s="91">
        <v>45958</v>
      </c>
      <c r="Q18" s="17">
        <f t="shared" si="2"/>
        <v>64</v>
      </c>
      <c r="R18" s="52">
        <v>46022</v>
      </c>
      <c r="S18" s="67" t="s">
        <v>43</v>
      </c>
      <c r="T18" s="84">
        <v>281</v>
      </c>
      <c r="U18" s="73" t="s">
        <v>35</v>
      </c>
      <c r="V18" s="90" t="s">
        <v>46</v>
      </c>
      <c r="W18" s="89">
        <v>1000</v>
      </c>
      <c r="X18" s="90" t="s">
        <v>12</v>
      </c>
      <c r="Y18" s="88">
        <v>23</v>
      </c>
      <c r="Z18" s="86">
        <v>23000</v>
      </c>
      <c r="AA18" s="87"/>
      <c r="AB18" s="86">
        <v>23000</v>
      </c>
      <c r="AC18" t="s">
        <v>63</v>
      </c>
    </row>
    <row r="19" spans="2:29" x14ac:dyDescent="0.25">
      <c r="B19" s="7">
        <v>45977</v>
      </c>
      <c r="C19" s="8">
        <v>2920</v>
      </c>
      <c r="D19" s="9"/>
      <c r="E19" s="10">
        <v>20.5</v>
      </c>
      <c r="F19" s="33">
        <f t="shared" si="1"/>
        <v>59860</v>
      </c>
      <c r="G19" s="19"/>
      <c r="H19" s="16"/>
      <c r="I19" s="17"/>
      <c r="J19" s="18"/>
    </row>
    <row r="20" spans="2:29" x14ac:dyDescent="0.25">
      <c r="B20" s="7">
        <v>45978</v>
      </c>
      <c r="C20" s="8">
        <v>2915.5</v>
      </c>
      <c r="D20" s="9"/>
      <c r="E20" s="10">
        <v>20.5</v>
      </c>
      <c r="F20" s="33">
        <f t="shared" si="1"/>
        <v>59767.75</v>
      </c>
      <c r="G20" s="19"/>
      <c r="H20" s="16"/>
      <c r="I20" s="17"/>
      <c r="J20" s="18"/>
      <c r="P20" s="99">
        <v>45968</v>
      </c>
      <c r="Q20" s="17">
        <f t="shared" ref="Q20:Q33" si="3">R20-P20</f>
        <v>84</v>
      </c>
      <c r="R20" s="52">
        <v>46052</v>
      </c>
      <c r="S20" s="67" t="s">
        <v>43</v>
      </c>
      <c r="T20" s="98">
        <v>296</v>
      </c>
      <c r="U20" s="73" t="s">
        <v>35</v>
      </c>
      <c r="V20" s="97" t="s">
        <v>51</v>
      </c>
      <c r="W20" s="96">
        <v>130</v>
      </c>
      <c r="X20" s="97" t="s">
        <v>37</v>
      </c>
      <c r="Y20" s="95">
        <v>755</v>
      </c>
      <c r="Z20" s="93">
        <v>98150</v>
      </c>
      <c r="AA20" s="94"/>
      <c r="AB20" s="93">
        <v>98150</v>
      </c>
      <c r="AC20" t="s">
        <v>64</v>
      </c>
    </row>
    <row r="21" spans="2:29" x14ac:dyDescent="0.25">
      <c r="B21" s="7">
        <v>45979</v>
      </c>
      <c r="C21" s="8">
        <v>3042</v>
      </c>
      <c r="D21" s="9"/>
      <c r="E21" s="10">
        <v>20.5</v>
      </c>
      <c r="F21" s="33">
        <f t="shared" si="1"/>
        <v>62361</v>
      </c>
      <c r="G21" s="19"/>
      <c r="H21" s="16"/>
      <c r="I21" s="17"/>
      <c r="J21" s="18"/>
      <c r="P21" s="99">
        <v>45968</v>
      </c>
      <c r="Q21" s="17">
        <f t="shared" si="3"/>
        <v>84</v>
      </c>
      <c r="R21" s="52">
        <v>46052</v>
      </c>
      <c r="S21" s="67" t="s">
        <v>43</v>
      </c>
      <c r="T21" s="98">
        <v>296</v>
      </c>
      <c r="U21" s="73" t="s">
        <v>35</v>
      </c>
      <c r="V21" s="97" t="s">
        <v>52</v>
      </c>
      <c r="W21" s="96">
        <v>290</v>
      </c>
      <c r="X21" s="97" t="s">
        <v>37</v>
      </c>
      <c r="Y21" s="95">
        <v>800</v>
      </c>
      <c r="Z21" s="93">
        <v>232000</v>
      </c>
      <c r="AA21" s="94"/>
      <c r="AB21" s="93">
        <v>232000</v>
      </c>
      <c r="AC21" t="s">
        <v>64</v>
      </c>
    </row>
    <row r="22" spans="2:29" x14ac:dyDescent="0.25">
      <c r="B22" s="7">
        <v>45980</v>
      </c>
      <c r="C22" s="8">
        <v>3028</v>
      </c>
      <c r="D22" s="9"/>
      <c r="E22" s="10">
        <v>20.5</v>
      </c>
      <c r="F22" s="33">
        <f t="shared" si="1"/>
        <v>62074</v>
      </c>
      <c r="G22" s="19"/>
      <c r="H22" s="16"/>
      <c r="I22" s="17"/>
      <c r="J22" s="18"/>
      <c r="P22" s="99">
        <v>45969</v>
      </c>
      <c r="Q22" s="17">
        <f t="shared" si="3"/>
        <v>83</v>
      </c>
      <c r="R22" s="52">
        <v>46052</v>
      </c>
      <c r="S22" s="67" t="s">
        <v>43</v>
      </c>
      <c r="T22" s="98">
        <v>298</v>
      </c>
      <c r="U22" s="73" t="s">
        <v>35</v>
      </c>
      <c r="V22" s="97" t="s">
        <v>40</v>
      </c>
      <c r="W22" s="96">
        <v>100</v>
      </c>
      <c r="X22" s="97" t="s">
        <v>37</v>
      </c>
      <c r="Y22" s="95">
        <v>633.66340000000002</v>
      </c>
      <c r="Z22" s="93">
        <v>63366.34</v>
      </c>
      <c r="AA22" s="93">
        <v>633.66</v>
      </c>
      <c r="AB22" s="93">
        <v>64000</v>
      </c>
      <c r="AC22" t="s">
        <v>64</v>
      </c>
    </row>
    <row r="23" spans="2:29" x14ac:dyDescent="0.25">
      <c r="B23" s="7">
        <v>45981</v>
      </c>
      <c r="C23" s="8">
        <v>3067</v>
      </c>
      <c r="D23" s="9"/>
      <c r="E23" s="10">
        <v>20.5</v>
      </c>
      <c r="F23" s="33">
        <f t="shared" si="1"/>
        <v>62873.5</v>
      </c>
      <c r="G23" s="19"/>
      <c r="H23" s="16"/>
      <c r="I23" s="17"/>
      <c r="J23" s="18"/>
      <c r="P23" s="99">
        <v>45969</v>
      </c>
      <c r="Q23" s="17">
        <f t="shared" si="3"/>
        <v>83</v>
      </c>
      <c r="R23" s="52">
        <v>46052</v>
      </c>
      <c r="S23" s="67" t="s">
        <v>43</v>
      </c>
      <c r="T23" s="98">
        <v>298</v>
      </c>
      <c r="U23" s="73" t="s">
        <v>35</v>
      </c>
      <c r="V23" s="97" t="s">
        <v>53</v>
      </c>
      <c r="W23" s="92">
        <v>19651</v>
      </c>
      <c r="X23" s="97" t="s">
        <v>12</v>
      </c>
      <c r="Y23" s="95">
        <v>16.793040000000001</v>
      </c>
      <c r="Z23" s="93">
        <v>330000</v>
      </c>
      <c r="AA23" s="94"/>
      <c r="AB23" s="93">
        <v>330000</v>
      </c>
      <c r="AC23" t="s">
        <v>64</v>
      </c>
    </row>
    <row r="24" spans="2:29" x14ac:dyDescent="0.25">
      <c r="B24" s="7">
        <v>45982</v>
      </c>
      <c r="C24" s="8">
        <v>2997.5</v>
      </c>
      <c r="D24" s="9"/>
      <c r="E24" s="10">
        <v>20.5</v>
      </c>
      <c r="F24" s="33">
        <f t="shared" si="1"/>
        <v>61448.75</v>
      </c>
      <c r="G24" s="19"/>
      <c r="H24" s="16"/>
      <c r="I24" s="17"/>
      <c r="J24" s="18"/>
      <c r="P24" s="99">
        <v>45969</v>
      </c>
      <c r="Q24" s="17">
        <f t="shared" si="3"/>
        <v>83</v>
      </c>
      <c r="R24" s="52">
        <v>46052</v>
      </c>
      <c r="S24" s="67" t="s">
        <v>43</v>
      </c>
      <c r="T24" s="98">
        <v>298</v>
      </c>
      <c r="U24" s="73" t="s">
        <v>35</v>
      </c>
      <c r="V24" s="97" t="s">
        <v>42</v>
      </c>
      <c r="W24" s="96">
        <v>402</v>
      </c>
      <c r="X24" s="97" t="s">
        <v>37</v>
      </c>
      <c r="Y24" s="95">
        <v>640</v>
      </c>
      <c r="Z24" s="93">
        <v>257280</v>
      </c>
      <c r="AA24" s="94"/>
      <c r="AB24" s="93">
        <v>257280</v>
      </c>
      <c r="AC24" t="s">
        <v>64</v>
      </c>
    </row>
    <row r="25" spans="2:29" x14ac:dyDescent="0.25">
      <c r="B25" s="7">
        <v>45983</v>
      </c>
      <c r="C25" s="8">
        <v>2988</v>
      </c>
      <c r="D25" s="9"/>
      <c r="E25" s="10">
        <v>20.5</v>
      </c>
      <c r="F25" s="33">
        <f t="shared" si="1"/>
        <v>61254</v>
      </c>
      <c r="G25" s="19"/>
      <c r="H25" s="16"/>
      <c r="I25" s="17"/>
      <c r="J25" s="18"/>
      <c r="P25" s="51">
        <v>45920</v>
      </c>
      <c r="Q25" s="17">
        <f t="shared" si="3"/>
        <v>71</v>
      </c>
      <c r="R25" s="52">
        <v>45991</v>
      </c>
      <c r="S25" s="51" t="s">
        <v>43</v>
      </c>
      <c r="T25" s="53">
        <v>224</v>
      </c>
      <c r="U25" s="54" t="s">
        <v>35</v>
      </c>
      <c r="V25" s="54" t="s">
        <v>40</v>
      </c>
      <c r="W25" s="55">
        <v>350</v>
      </c>
      <c r="X25" s="54" t="s">
        <v>37</v>
      </c>
      <c r="Y25" s="56">
        <v>643.56433000000004</v>
      </c>
      <c r="Z25" s="57">
        <v>225247.52</v>
      </c>
      <c r="AA25" s="57">
        <v>2252.48</v>
      </c>
      <c r="AB25" s="57">
        <v>227500</v>
      </c>
      <c r="AC25" t="s">
        <v>65</v>
      </c>
    </row>
    <row r="26" spans="2:29" x14ac:dyDescent="0.25">
      <c r="B26" s="7">
        <v>45984</v>
      </c>
      <c r="C26" s="8">
        <v>2975</v>
      </c>
      <c r="D26" s="9"/>
      <c r="E26" s="10">
        <v>20.5</v>
      </c>
      <c r="F26" s="33">
        <f t="shared" si="1"/>
        <v>60987.5</v>
      </c>
      <c r="G26" s="19"/>
      <c r="H26" s="16"/>
      <c r="I26" s="17"/>
      <c r="J26" s="18"/>
    </row>
    <row r="27" spans="2:29" x14ac:dyDescent="0.25">
      <c r="B27" s="7">
        <v>45985</v>
      </c>
      <c r="C27" s="8">
        <v>3952</v>
      </c>
      <c r="D27" s="9"/>
      <c r="E27" s="10">
        <v>20.5</v>
      </c>
      <c r="F27" s="33">
        <f t="shared" si="1"/>
        <v>81016</v>
      </c>
      <c r="G27" s="19"/>
      <c r="H27" s="16"/>
      <c r="I27" s="17"/>
      <c r="J27" s="18"/>
      <c r="P27" s="114">
        <v>45996</v>
      </c>
      <c r="Q27" s="17">
        <f t="shared" si="3"/>
        <v>85</v>
      </c>
      <c r="R27" s="52">
        <v>46081</v>
      </c>
      <c r="S27" s="67" t="s">
        <v>43</v>
      </c>
      <c r="T27" s="113">
        <v>348</v>
      </c>
      <c r="U27" s="64" t="s">
        <v>35</v>
      </c>
      <c r="V27" s="112" t="s">
        <v>40</v>
      </c>
      <c r="W27" s="111">
        <v>600</v>
      </c>
      <c r="X27" s="112" t="s">
        <v>37</v>
      </c>
      <c r="Y27" s="110">
        <v>643.56435999999997</v>
      </c>
      <c r="Z27" s="108">
        <v>386138.62</v>
      </c>
      <c r="AA27" s="108">
        <v>3861.39</v>
      </c>
      <c r="AB27" s="108">
        <v>390000.01</v>
      </c>
      <c r="AC27" s="115" t="s">
        <v>67</v>
      </c>
    </row>
    <row r="28" spans="2:29" x14ac:dyDescent="0.25">
      <c r="B28" s="7">
        <v>45986</v>
      </c>
      <c r="C28" s="8">
        <v>2061</v>
      </c>
      <c r="D28" s="9"/>
      <c r="E28" s="10">
        <v>20.5</v>
      </c>
      <c r="F28" s="33">
        <f t="shared" si="1"/>
        <v>42250.5</v>
      </c>
      <c r="G28" s="19"/>
      <c r="H28" s="16"/>
      <c r="I28" s="17"/>
      <c r="J28" s="18"/>
      <c r="P28" s="114">
        <v>45996</v>
      </c>
      <c r="Q28" s="17">
        <f t="shared" si="3"/>
        <v>85</v>
      </c>
      <c r="R28" s="52">
        <v>46081</v>
      </c>
      <c r="S28" s="67" t="s">
        <v>43</v>
      </c>
      <c r="T28" s="113">
        <v>349</v>
      </c>
      <c r="U28" s="73" t="s">
        <v>35</v>
      </c>
      <c r="V28" s="112" t="s">
        <v>36</v>
      </c>
      <c r="W28" s="111">
        <v>100</v>
      </c>
      <c r="X28" s="112" t="s">
        <v>37</v>
      </c>
      <c r="Y28" s="110">
        <v>770</v>
      </c>
      <c r="Z28" s="108">
        <v>77000</v>
      </c>
      <c r="AA28" s="109"/>
      <c r="AB28" s="108">
        <v>77000</v>
      </c>
      <c r="AC28" s="115" t="s">
        <v>67</v>
      </c>
    </row>
    <row r="29" spans="2:29" x14ac:dyDescent="0.25">
      <c r="B29" s="7">
        <v>45987</v>
      </c>
      <c r="C29" s="8">
        <v>3049</v>
      </c>
      <c r="D29" s="9"/>
      <c r="E29" s="10">
        <v>20.5</v>
      </c>
      <c r="F29" s="33">
        <f t="shared" si="1"/>
        <v>62504.5</v>
      </c>
      <c r="G29" s="19"/>
      <c r="H29" s="16"/>
      <c r="I29" s="17"/>
      <c r="J29" s="18"/>
      <c r="P29" s="114">
        <v>45996</v>
      </c>
      <c r="Q29" s="17">
        <f t="shared" si="3"/>
        <v>85</v>
      </c>
      <c r="R29" s="52">
        <v>46081</v>
      </c>
      <c r="S29" s="67" t="s">
        <v>43</v>
      </c>
      <c r="T29" s="113">
        <v>349</v>
      </c>
      <c r="U29" s="73" t="s">
        <v>35</v>
      </c>
      <c r="V29" s="112" t="s">
        <v>38</v>
      </c>
      <c r="W29" s="111">
        <v>440</v>
      </c>
      <c r="X29" s="112" t="s">
        <v>37</v>
      </c>
      <c r="Y29" s="110">
        <v>835</v>
      </c>
      <c r="Z29" s="108">
        <v>367400</v>
      </c>
      <c r="AA29" s="109"/>
      <c r="AB29" s="108">
        <v>367400</v>
      </c>
      <c r="AC29" s="115" t="s">
        <v>67</v>
      </c>
    </row>
    <row r="30" spans="2:29" x14ac:dyDescent="0.25">
      <c r="B30" s="7">
        <v>45988</v>
      </c>
      <c r="C30" s="8">
        <v>3000</v>
      </c>
      <c r="D30" s="9"/>
      <c r="E30" s="10">
        <v>20.5</v>
      </c>
      <c r="F30" s="33">
        <f t="shared" si="1"/>
        <v>61500</v>
      </c>
      <c r="G30" s="19"/>
      <c r="H30" s="16"/>
      <c r="I30" s="17"/>
      <c r="J30" s="18"/>
      <c r="P30" s="114">
        <v>45996</v>
      </c>
      <c r="Q30" s="17">
        <f t="shared" si="3"/>
        <v>85</v>
      </c>
      <c r="R30" s="52">
        <v>46081</v>
      </c>
      <c r="S30" s="67" t="s">
        <v>43</v>
      </c>
      <c r="T30" s="113">
        <v>350</v>
      </c>
      <c r="U30" s="73" t="s">
        <v>35</v>
      </c>
      <c r="V30" s="112" t="s">
        <v>36</v>
      </c>
      <c r="W30" s="111">
        <v>51</v>
      </c>
      <c r="X30" s="112" t="s">
        <v>37</v>
      </c>
      <c r="Y30" s="110">
        <v>770</v>
      </c>
      <c r="Z30" s="108">
        <v>39270</v>
      </c>
      <c r="AA30" s="109"/>
      <c r="AB30" s="108">
        <v>39270</v>
      </c>
      <c r="AC30" s="115" t="s">
        <v>68</v>
      </c>
    </row>
    <row r="31" spans="2:29" x14ac:dyDescent="0.25">
      <c r="B31" s="7">
        <v>45989</v>
      </c>
      <c r="C31" s="8">
        <v>2952</v>
      </c>
      <c r="D31" s="9"/>
      <c r="E31" s="10">
        <v>20.5</v>
      </c>
      <c r="F31" s="33">
        <f t="shared" si="1"/>
        <v>60516</v>
      </c>
      <c r="G31" s="19"/>
      <c r="H31" s="16"/>
      <c r="I31" s="17"/>
      <c r="J31" s="18"/>
      <c r="P31" s="114">
        <v>45996</v>
      </c>
      <c r="Q31" s="17">
        <f t="shared" si="3"/>
        <v>85</v>
      </c>
      <c r="R31" s="52">
        <v>46081</v>
      </c>
      <c r="S31" s="67" t="s">
        <v>43</v>
      </c>
      <c r="T31" s="113">
        <v>350</v>
      </c>
      <c r="U31" s="73" t="s">
        <v>35</v>
      </c>
      <c r="V31" s="112" t="s">
        <v>69</v>
      </c>
      <c r="W31" s="111">
        <v>10</v>
      </c>
      <c r="X31" s="112" t="s">
        <v>37</v>
      </c>
      <c r="Y31" s="110">
        <v>740</v>
      </c>
      <c r="Z31" s="108">
        <v>7400</v>
      </c>
      <c r="AA31" s="109"/>
      <c r="AB31" s="108">
        <v>7400</v>
      </c>
      <c r="AC31" s="115" t="s">
        <v>68</v>
      </c>
    </row>
    <row r="32" spans="2:29" x14ac:dyDescent="0.25">
      <c r="B32" s="7">
        <v>45990</v>
      </c>
      <c r="C32" s="8">
        <v>2960</v>
      </c>
      <c r="D32" s="9"/>
      <c r="E32" s="10">
        <v>20.5</v>
      </c>
      <c r="F32" s="33">
        <f t="shared" si="1"/>
        <v>60680</v>
      </c>
      <c r="G32" s="19"/>
      <c r="H32" s="16"/>
      <c r="I32" s="17"/>
      <c r="J32" s="18"/>
      <c r="P32" s="114">
        <v>45996</v>
      </c>
      <c r="Q32" s="17">
        <f t="shared" si="3"/>
        <v>85</v>
      </c>
      <c r="R32" s="52">
        <v>46081</v>
      </c>
      <c r="S32" s="67" t="s">
        <v>43</v>
      </c>
      <c r="T32" s="113">
        <v>350</v>
      </c>
      <c r="U32" s="73" t="s">
        <v>35</v>
      </c>
      <c r="V32" s="112" t="s">
        <v>38</v>
      </c>
      <c r="W32" s="111">
        <v>40</v>
      </c>
      <c r="X32" s="112" t="s">
        <v>37</v>
      </c>
      <c r="Y32" s="110">
        <v>835</v>
      </c>
      <c r="Z32" s="108">
        <v>33400</v>
      </c>
      <c r="AA32" s="109"/>
      <c r="AB32" s="108">
        <v>33400</v>
      </c>
      <c r="AC32" s="115" t="s">
        <v>68</v>
      </c>
    </row>
    <row r="33" spans="2:29" x14ac:dyDescent="0.25">
      <c r="B33" s="7">
        <v>45991</v>
      </c>
      <c r="C33" s="8">
        <v>2980.5</v>
      </c>
      <c r="D33" s="9"/>
      <c r="E33" s="10">
        <v>20.5</v>
      </c>
      <c r="F33" s="33">
        <f t="shared" si="1"/>
        <v>61100.25</v>
      </c>
      <c r="G33" s="19"/>
      <c r="H33" s="16"/>
      <c r="I33" s="17"/>
      <c r="J33" s="18"/>
      <c r="P33" s="114">
        <v>45996</v>
      </c>
      <c r="Q33" s="17">
        <f t="shared" si="3"/>
        <v>85</v>
      </c>
      <c r="R33" s="52">
        <v>46081</v>
      </c>
      <c r="S33" s="67" t="s">
        <v>43</v>
      </c>
      <c r="T33" s="113">
        <v>350</v>
      </c>
      <c r="U33" s="73" t="s">
        <v>35</v>
      </c>
      <c r="V33" s="112" t="s">
        <v>70</v>
      </c>
      <c r="W33" s="107">
        <v>12500</v>
      </c>
      <c r="X33" s="112" t="s">
        <v>12</v>
      </c>
      <c r="Y33" s="110">
        <v>26.4</v>
      </c>
      <c r="Z33" s="108">
        <v>330000</v>
      </c>
      <c r="AA33" s="109"/>
      <c r="AB33" s="108">
        <v>330000</v>
      </c>
      <c r="AC33" s="115" t="s">
        <v>68</v>
      </c>
    </row>
    <row r="34" spans="2:29" ht="15.75" thickBot="1" x14ac:dyDescent="0.3">
      <c r="B34" s="46"/>
      <c r="C34" s="47"/>
      <c r="D34" s="48"/>
      <c r="E34" s="49"/>
      <c r="F34" s="50">
        <f t="shared" si="1"/>
        <v>0</v>
      </c>
      <c r="G34" s="20"/>
      <c r="H34" s="21"/>
      <c r="I34" s="22"/>
      <c r="J34" s="23"/>
    </row>
    <row r="35" spans="2:29" x14ac:dyDescent="0.25">
      <c r="B35" s="41" t="s">
        <v>10</v>
      </c>
      <c r="C35" s="42">
        <f>SUM(C4:C34)</f>
        <v>89534</v>
      </c>
      <c r="D35" s="43">
        <f>SUM(D4:D34)</f>
        <v>0</v>
      </c>
      <c r="E35" s="44"/>
      <c r="F35" s="45" t="s">
        <v>4</v>
      </c>
      <c r="G35" s="24"/>
      <c r="H35" s="467" t="s">
        <v>11</v>
      </c>
      <c r="I35" s="467"/>
      <c r="J35" s="25">
        <f>SUM(J4:J34)</f>
        <v>2040076.5482499995</v>
      </c>
    </row>
    <row r="36" spans="2:29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68" t="s">
        <v>13</v>
      </c>
      <c r="I36" s="468"/>
      <c r="J36" s="18">
        <f>F36+F37</f>
        <v>1835447</v>
      </c>
      <c r="L36" s="31">
        <f>J36-J4-J5-J6+J37</f>
        <v>1853801.47</v>
      </c>
    </row>
    <row r="37" spans="2:29" x14ac:dyDescent="0.25">
      <c r="B37" s="26" t="s">
        <v>14</v>
      </c>
      <c r="C37" s="30">
        <f>C35</f>
        <v>89534</v>
      </c>
      <c r="D37" s="9">
        <f>D35/1.03</f>
        <v>0</v>
      </c>
      <c r="E37" s="10"/>
      <c r="F37" s="33">
        <f>SUM(F4:F36)</f>
        <v>1835447</v>
      </c>
      <c r="G37" s="19"/>
      <c r="H37" s="17" t="s">
        <v>15</v>
      </c>
      <c r="I37" s="17">
        <v>0.01</v>
      </c>
      <c r="J37" s="18">
        <f>J36*I37</f>
        <v>18354.47</v>
      </c>
    </row>
    <row r="38" spans="2:29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29" ht="15.75" thickBot="1" x14ac:dyDescent="0.3">
      <c r="B39" s="469" t="s">
        <v>16</v>
      </c>
      <c r="C39" s="470"/>
      <c r="D39" s="27"/>
      <c r="E39" s="37"/>
      <c r="F39" s="38"/>
      <c r="G39" s="28"/>
      <c r="H39" s="471" t="s">
        <v>17</v>
      </c>
      <c r="I39" s="471"/>
      <c r="J39" s="29">
        <f>J36+J37+J38-J35</f>
        <v>-186275.07824999955</v>
      </c>
    </row>
    <row r="40" spans="2:29" ht="15.75" thickBot="1" x14ac:dyDescent="0.3">
      <c r="B40" s="461"/>
      <c r="C40" s="462"/>
      <c r="D40" s="462"/>
      <c r="E40" s="462"/>
      <c r="F40" s="462"/>
      <c r="G40" s="462"/>
      <c r="H40" s="462"/>
      <c r="I40" s="462"/>
      <c r="J40" s="463"/>
    </row>
    <row r="41" spans="2:29" ht="15.75" thickBot="1" x14ac:dyDescent="0.3">
      <c r="B41" s="461"/>
      <c r="C41" s="462"/>
      <c r="D41" s="462"/>
      <c r="E41" s="462"/>
      <c r="F41" s="462"/>
      <c r="G41" s="462"/>
      <c r="H41" s="462"/>
      <c r="I41" s="462"/>
      <c r="J41" s="463"/>
    </row>
    <row r="42" spans="2:29" x14ac:dyDescent="0.25">
      <c r="J42" s="31"/>
    </row>
    <row r="43" spans="2:29" x14ac:dyDescent="0.25">
      <c r="J43" s="31"/>
    </row>
  </sheetData>
  <mergeCells count="8">
    <mergeCell ref="P9:AA9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H18" sqref="H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64" t="s">
        <v>33</v>
      </c>
      <c r="C2" s="465"/>
      <c r="D2" s="465"/>
      <c r="E2" s="465"/>
      <c r="F2" s="465"/>
      <c r="G2" s="465"/>
      <c r="H2" s="465"/>
      <c r="I2" s="465"/>
      <c r="J2" s="4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5510025.0099999998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1">
        <v>45920</v>
      </c>
      <c r="Q3" s="17">
        <f t="shared" ref="Q3:Q5" si="0">R3-P3</f>
        <v>71</v>
      </c>
      <c r="R3" s="52">
        <v>45991</v>
      </c>
      <c r="S3" s="51" t="s">
        <v>43</v>
      </c>
      <c r="T3" s="53">
        <v>224</v>
      </c>
      <c r="U3" s="54" t="s">
        <v>35</v>
      </c>
      <c r="V3" s="54" t="s">
        <v>36</v>
      </c>
      <c r="W3" s="55">
        <v>155</v>
      </c>
      <c r="X3" s="54" t="s">
        <v>37</v>
      </c>
      <c r="Y3" s="56">
        <v>725</v>
      </c>
      <c r="Z3" s="57">
        <v>112375</v>
      </c>
      <c r="AA3" s="58"/>
      <c r="AB3" s="57">
        <v>112375</v>
      </c>
      <c r="AC3" t="s">
        <v>62</v>
      </c>
    </row>
    <row r="4" spans="2:29" x14ac:dyDescent="0.25">
      <c r="B4" s="7">
        <v>45992</v>
      </c>
      <c r="C4" s="8">
        <v>3042</v>
      </c>
      <c r="D4" s="9"/>
      <c r="E4" s="10">
        <v>21.25</v>
      </c>
      <c r="F4" s="33">
        <f>E4*C4</f>
        <v>64642.5</v>
      </c>
      <c r="G4" s="11"/>
      <c r="H4" s="12" t="s">
        <v>6</v>
      </c>
      <c r="I4" s="13">
        <v>0.01</v>
      </c>
      <c r="J4" s="14"/>
      <c r="P4" s="51">
        <v>45920</v>
      </c>
      <c r="Q4" s="17">
        <f t="shared" si="0"/>
        <v>71</v>
      </c>
      <c r="R4" s="52">
        <v>45991</v>
      </c>
      <c r="S4" s="51" t="s">
        <v>43</v>
      </c>
      <c r="T4" s="53">
        <v>224</v>
      </c>
      <c r="U4" s="54" t="s">
        <v>35</v>
      </c>
      <c r="V4" s="54" t="s">
        <v>38</v>
      </c>
      <c r="W4" s="55">
        <v>330</v>
      </c>
      <c r="X4" s="54" t="s">
        <v>37</v>
      </c>
      <c r="Y4" s="56">
        <v>800</v>
      </c>
      <c r="Z4" s="57">
        <v>264000</v>
      </c>
      <c r="AA4" s="58"/>
      <c r="AB4" s="57">
        <v>264000</v>
      </c>
      <c r="AC4" t="s">
        <v>62</v>
      </c>
    </row>
    <row r="5" spans="2:29" x14ac:dyDescent="0.25">
      <c r="B5" s="7">
        <v>45993</v>
      </c>
      <c r="C5" s="8">
        <v>3005</v>
      </c>
      <c r="D5" s="9"/>
      <c r="E5" s="10">
        <v>21.25</v>
      </c>
      <c r="F5" s="33">
        <f t="shared" ref="F5:F34" si="1">E5*C5</f>
        <v>63856.25</v>
      </c>
      <c r="G5" s="11"/>
      <c r="H5" s="12" t="s">
        <v>7</v>
      </c>
      <c r="I5" s="13">
        <v>1E-3</v>
      </c>
      <c r="J5" s="14"/>
      <c r="P5" s="51">
        <v>45920</v>
      </c>
      <c r="Q5" s="17">
        <f t="shared" si="0"/>
        <v>71</v>
      </c>
      <c r="R5" s="52">
        <v>45991</v>
      </c>
      <c r="S5" s="51" t="s">
        <v>43</v>
      </c>
      <c r="T5" s="53">
        <v>224</v>
      </c>
      <c r="U5" s="54" t="s">
        <v>35</v>
      </c>
      <c r="V5" s="54" t="s">
        <v>39</v>
      </c>
      <c r="W5" s="59">
        <v>4950</v>
      </c>
      <c r="X5" s="54" t="s">
        <v>12</v>
      </c>
      <c r="Y5" s="56">
        <v>23</v>
      </c>
      <c r="Z5" s="57">
        <v>113850</v>
      </c>
      <c r="AA5" s="58"/>
      <c r="AB5" s="57">
        <v>113850</v>
      </c>
      <c r="AC5" t="s">
        <v>62</v>
      </c>
    </row>
    <row r="6" spans="2:29" x14ac:dyDescent="0.25">
      <c r="B6" s="7">
        <v>45994</v>
      </c>
      <c r="C6" s="8">
        <v>3007</v>
      </c>
      <c r="D6" s="9"/>
      <c r="E6" s="10">
        <v>21.25</v>
      </c>
      <c r="F6" s="33">
        <f t="shared" si="1"/>
        <v>63898.75</v>
      </c>
      <c r="G6" s="11"/>
      <c r="H6" s="12" t="s">
        <v>8</v>
      </c>
      <c r="I6" s="13"/>
      <c r="J6" s="14"/>
      <c r="P6" s="51">
        <v>45920</v>
      </c>
      <c r="Q6" s="17">
        <f>R6-P6</f>
        <v>71</v>
      </c>
      <c r="R6" s="52">
        <v>45991</v>
      </c>
      <c r="S6" s="51" t="s">
        <v>43</v>
      </c>
      <c r="T6" s="53">
        <v>224</v>
      </c>
      <c r="U6" s="54" t="s">
        <v>35</v>
      </c>
      <c r="V6" s="54" t="s">
        <v>41</v>
      </c>
      <c r="W6" s="59">
        <v>10300</v>
      </c>
      <c r="X6" s="54" t="s">
        <v>12</v>
      </c>
      <c r="Y6" s="56">
        <v>23</v>
      </c>
      <c r="Z6" s="57">
        <v>236900</v>
      </c>
      <c r="AA6" s="58"/>
      <c r="AB6" s="57">
        <v>236900</v>
      </c>
      <c r="AC6" t="s">
        <v>62</v>
      </c>
    </row>
    <row r="7" spans="2:29" x14ac:dyDescent="0.25">
      <c r="B7" s="7">
        <v>45995</v>
      </c>
      <c r="C7" s="8">
        <v>3009</v>
      </c>
      <c r="D7" s="9"/>
      <c r="E7" s="10">
        <v>21.25</v>
      </c>
      <c r="F7" s="33">
        <f t="shared" si="1"/>
        <v>63941.25</v>
      </c>
      <c r="G7" s="11"/>
      <c r="H7" s="12" t="s">
        <v>9</v>
      </c>
      <c r="I7" s="13"/>
      <c r="J7" s="14">
        <f>'KASIM 2025'!J39*-1</f>
        <v>186275.07824999955</v>
      </c>
      <c r="P7" s="51">
        <v>45920</v>
      </c>
      <c r="Q7" s="17">
        <f>R7-P7</f>
        <v>71</v>
      </c>
      <c r="R7" s="52">
        <v>45991</v>
      </c>
      <c r="S7" s="51" t="s">
        <v>43</v>
      </c>
      <c r="T7" s="53">
        <v>224</v>
      </c>
      <c r="U7" s="54" t="s">
        <v>35</v>
      </c>
      <c r="V7" s="54" t="s">
        <v>42</v>
      </c>
      <c r="W7" s="55">
        <v>104</v>
      </c>
      <c r="X7" s="54" t="s">
        <v>37</v>
      </c>
      <c r="Y7" s="56">
        <v>650</v>
      </c>
      <c r="Z7" s="57">
        <v>67600</v>
      </c>
      <c r="AA7" s="58"/>
      <c r="AB7" s="57">
        <v>67600</v>
      </c>
      <c r="AC7" t="s">
        <v>62</v>
      </c>
    </row>
    <row r="8" spans="2:29" x14ac:dyDescent="0.25">
      <c r="B8" s="7">
        <v>45996</v>
      </c>
      <c r="C8" s="8">
        <v>2800</v>
      </c>
      <c r="D8" s="9"/>
      <c r="E8" s="10">
        <v>21.25</v>
      </c>
      <c r="F8" s="33">
        <f t="shared" si="1"/>
        <v>59500</v>
      </c>
      <c r="G8" s="15"/>
      <c r="H8" s="16"/>
      <c r="I8" s="17"/>
      <c r="J8" s="18"/>
      <c r="P8" s="51">
        <v>45920</v>
      </c>
      <c r="Q8" s="17">
        <f>R8-P8</f>
        <v>71</v>
      </c>
      <c r="R8" s="52">
        <v>45991</v>
      </c>
      <c r="S8" s="51" t="s">
        <v>43</v>
      </c>
      <c r="T8" s="53">
        <v>225</v>
      </c>
      <c r="U8" s="54" t="s">
        <v>35</v>
      </c>
      <c r="V8" s="54" t="s">
        <v>38</v>
      </c>
      <c r="W8" s="55">
        <v>565</v>
      </c>
      <c r="X8" s="54" t="s">
        <v>37</v>
      </c>
      <c r="Y8" s="56">
        <v>820</v>
      </c>
      <c r="Z8" s="57">
        <v>463300</v>
      </c>
      <c r="AA8" s="58"/>
      <c r="AB8" s="57">
        <v>463300</v>
      </c>
      <c r="AC8" t="s">
        <v>62</v>
      </c>
    </row>
    <row r="9" spans="2:29" x14ac:dyDescent="0.25">
      <c r="B9" s="7">
        <v>45997</v>
      </c>
      <c r="C9" s="8">
        <v>3251</v>
      </c>
      <c r="D9" s="9"/>
      <c r="E9" s="10">
        <v>21.25</v>
      </c>
      <c r="F9" s="33">
        <f t="shared" si="1"/>
        <v>69083.75</v>
      </c>
      <c r="G9" s="15"/>
      <c r="H9" s="16"/>
      <c r="I9" s="17"/>
      <c r="J9" s="18"/>
      <c r="P9" s="475"/>
      <c r="Q9" s="476"/>
      <c r="R9" s="476"/>
      <c r="S9" s="476"/>
      <c r="T9" s="476"/>
      <c r="U9" s="476"/>
      <c r="V9" s="476"/>
      <c r="W9" s="476"/>
      <c r="X9" s="476"/>
      <c r="Y9" s="476"/>
      <c r="Z9" s="476"/>
      <c r="AA9" s="477"/>
      <c r="AB9" s="106"/>
    </row>
    <row r="10" spans="2:29" x14ac:dyDescent="0.25">
      <c r="B10" s="7">
        <v>45998</v>
      </c>
      <c r="C10" s="8">
        <v>3062</v>
      </c>
      <c r="D10" s="9"/>
      <c r="E10" s="10">
        <v>21.25</v>
      </c>
      <c r="F10" s="33">
        <f t="shared" si="1"/>
        <v>65067.5</v>
      </c>
      <c r="G10" s="15">
        <v>46024</v>
      </c>
      <c r="H10" s="16" t="s">
        <v>71</v>
      </c>
      <c r="I10" s="17"/>
      <c r="J10" s="18">
        <v>1000000</v>
      </c>
      <c r="P10" s="68">
        <v>45940</v>
      </c>
      <c r="Q10" s="17">
        <f t="shared" ref="Q10:Q18" si="2">R10-P10</f>
        <v>82</v>
      </c>
      <c r="R10" s="52">
        <v>46022</v>
      </c>
      <c r="S10" s="67" t="s">
        <v>43</v>
      </c>
      <c r="T10" s="66">
        <v>250</v>
      </c>
      <c r="U10" s="64" t="s">
        <v>35</v>
      </c>
      <c r="V10" s="64" t="s">
        <v>36</v>
      </c>
      <c r="W10" s="65">
        <v>54</v>
      </c>
      <c r="X10" s="64" t="s">
        <v>37</v>
      </c>
      <c r="Y10" s="62">
        <v>760</v>
      </c>
      <c r="Z10" s="61">
        <v>41040</v>
      </c>
      <c r="AA10" s="60"/>
      <c r="AB10" s="61">
        <v>41040</v>
      </c>
      <c r="AC10" t="s">
        <v>63</v>
      </c>
    </row>
    <row r="11" spans="2:29" x14ac:dyDescent="0.25">
      <c r="B11" s="7">
        <v>45999</v>
      </c>
      <c r="C11" s="8">
        <v>3031</v>
      </c>
      <c r="D11" s="9"/>
      <c r="E11" s="10">
        <v>21.25</v>
      </c>
      <c r="F11" s="33">
        <f t="shared" si="1"/>
        <v>64408.75</v>
      </c>
      <c r="G11" s="15">
        <v>46031</v>
      </c>
      <c r="H11" s="16" t="s">
        <v>76</v>
      </c>
      <c r="I11" s="17"/>
      <c r="J11" s="18">
        <v>650000</v>
      </c>
      <c r="P11" s="68">
        <v>45940</v>
      </c>
      <c r="Q11" s="17">
        <f t="shared" si="2"/>
        <v>82</v>
      </c>
      <c r="R11" s="52">
        <v>46022</v>
      </c>
      <c r="S11" s="67" t="s">
        <v>43</v>
      </c>
      <c r="T11" s="66">
        <v>250</v>
      </c>
      <c r="U11" s="64" t="s">
        <v>35</v>
      </c>
      <c r="V11" s="64" t="s">
        <v>46</v>
      </c>
      <c r="W11" s="63">
        <v>6000</v>
      </c>
      <c r="X11" s="64" t="s">
        <v>12</v>
      </c>
      <c r="Y11" s="62">
        <v>23</v>
      </c>
      <c r="Z11" s="61">
        <v>138000</v>
      </c>
      <c r="AA11" s="60"/>
      <c r="AB11" s="61">
        <v>138000</v>
      </c>
      <c r="AC11" t="s">
        <v>63</v>
      </c>
    </row>
    <row r="12" spans="2:29" x14ac:dyDescent="0.25">
      <c r="B12" s="7">
        <v>46000</v>
      </c>
      <c r="C12" s="8">
        <v>3178</v>
      </c>
      <c r="D12" s="9"/>
      <c r="E12" s="10">
        <v>21.25</v>
      </c>
      <c r="F12" s="33">
        <f t="shared" si="1"/>
        <v>67532.5</v>
      </c>
      <c r="G12" s="19"/>
      <c r="H12" s="16"/>
      <c r="I12" s="17"/>
      <c r="J12" s="18"/>
      <c r="P12" s="68">
        <v>45940</v>
      </c>
      <c r="Q12" s="17">
        <f t="shared" si="2"/>
        <v>82</v>
      </c>
      <c r="R12" s="52">
        <v>46022</v>
      </c>
      <c r="S12" s="67" t="s">
        <v>43</v>
      </c>
      <c r="T12" s="66">
        <v>250</v>
      </c>
      <c r="U12" s="64" t="s">
        <v>35</v>
      </c>
      <c r="V12" s="64" t="s">
        <v>47</v>
      </c>
      <c r="W12" s="65">
        <v>350</v>
      </c>
      <c r="X12" s="64" t="s">
        <v>37</v>
      </c>
      <c r="Y12" s="62">
        <v>633.66336999999999</v>
      </c>
      <c r="Z12" s="61">
        <v>221782.18</v>
      </c>
      <c r="AA12" s="61">
        <v>2217.8200000000002</v>
      </c>
      <c r="AB12" s="61">
        <v>224000</v>
      </c>
      <c r="AC12" t="s">
        <v>63</v>
      </c>
    </row>
    <row r="13" spans="2:29" x14ac:dyDescent="0.25">
      <c r="B13" s="7">
        <v>46001</v>
      </c>
      <c r="C13" s="8">
        <v>3149</v>
      </c>
      <c r="D13" s="9"/>
      <c r="E13" s="10">
        <v>21.25</v>
      </c>
      <c r="F13" s="33">
        <f t="shared" si="1"/>
        <v>66916.25</v>
      </c>
      <c r="G13" s="19"/>
      <c r="H13" s="16"/>
      <c r="I13" s="17"/>
      <c r="J13" s="18"/>
      <c r="P13" s="75">
        <v>45947</v>
      </c>
      <c r="Q13" s="17">
        <f t="shared" si="2"/>
        <v>75</v>
      </c>
      <c r="R13" s="52">
        <v>46022</v>
      </c>
      <c r="S13" s="67" t="s">
        <v>43</v>
      </c>
      <c r="T13" s="74">
        <v>259</v>
      </c>
      <c r="U13" s="73" t="s">
        <v>35</v>
      </c>
      <c r="V13" s="73" t="s">
        <v>36</v>
      </c>
      <c r="W13" s="72">
        <v>140</v>
      </c>
      <c r="X13" s="73" t="s">
        <v>37</v>
      </c>
      <c r="Y13" s="71">
        <v>760</v>
      </c>
      <c r="Z13" s="70">
        <v>106400</v>
      </c>
      <c r="AA13" s="69"/>
      <c r="AB13" s="70">
        <v>106400</v>
      </c>
      <c r="AC13" t="s">
        <v>63</v>
      </c>
    </row>
    <row r="14" spans="2:29" x14ac:dyDescent="0.25">
      <c r="B14" s="7">
        <v>46002</v>
      </c>
      <c r="C14" s="8">
        <v>3284</v>
      </c>
      <c r="D14" s="9"/>
      <c r="E14" s="10">
        <v>21.25</v>
      </c>
      <c r="F14" s="33">
        <f t="shared" si="1"/>
        <v>69785</v>
      </c>
      <c r="G14" s="19"/>
      <c r="H14" s="16"/>
      <c r="I14" s="17"/>
      <c r="J14" s="18"/>
      <c r="P14" s="75">
        <v>45947</v>
      </c>
      <c r="Q14" s="17">
        <f t="shared" si="2"/>
        <v>75</v>
      </c>
      <c r="R14" s="52">
        <v>46022</v>
      </c>
      <c r="S14" s="67" t="s">
        <v>43</v>
      </c>
      <c r="T14" s="74">
        <v>259</v>
      </c>
      <c r="U14" s="73" t="s">
        <v>35</v>
      </c>
      <c r="V14" s="73" t="s">
        <v>38</v>
      </c>
      <c r="W14" s="72">
        <v>400</v>
      </c>
      <c r="X14" s="73" t="s">
        <v>37</v>
      </c>
      <c r="Y14" s="71">
        <v>825</v>
      </c>
      <c r="Z14" s="70">
        <v>330000</v>
      </c>
      <c r="AA14" s="69"/>
      <c r="AB14" s="70">
        <v>330000</v>
      </c>
      <c r="AC14" t="s">
        <v>63</v>
      </c>
    </row>
    <row r="15" spans="2:29" x14ac:dyDescent="0.25">
      <c r="B15" s="7">
        <v>46003</v>
      </c>
      <c r="C15" s="8">
        <v>3135</v>
      </c>
      <c r="D15" s="9"/>
      <c r="E15" s="10">
        <v>21.25</v>
      </c>
      <c r="F15" s="33">
        <f t="shared" si="1"/>
        <v>66618.75</v>
      </c>
      <c r="G15" s="19"/>
      <c r="H15" s="16"/>
      <c r="I15" s="17"/>
      <c r="J15" s="18"/>
      <c r="P15" s="75">
        <v>45947</v>
      </c>
      <c r="Q15" s="17">
        <f t="shared" si="2"/>
        <v>75</v>
      </c>
      <c r="R15" s="52">
        <v>46022</v>
      </c>
      <c r="S15" s="67" t="s">
        <v>43</v>
      </c>
      <c r="T15" s="74">
        <v>260</v>
      </c>
      <c r="U15" s="73" t="s">
        <v>35</v>
      </c>
      <c r="V15" s="73" t="s">
        <v>38</v>
      </c>
      <c r="W15" s="72">
        <v>140</v>
      </c>
      <c r="X15" s="73" t="s">
        <v>37</v>
      </c>
      <c r="Y15" s="71">
        <v>825</v>
      </c>
      <c r="Z15" s="70">
        <v>115500</v>
      </c>
      <c r="AA15" s="69"/>
      <c r="AB15" s="70">
        <v>115500</v>
      </c>
      <c r="AC15" t="s">
        <v>63</v>
      </c>
    </row>
    <row r="16" spans="2:29" x14ac:dyDescent="0.25">
      <c r="B16" s="7">
        <v>46004</v>
      </c>
      <c r="C16" s="8">
        <v>3193</v>
      </c>
      <c r="D16" s="9"/>
      <c r="E16" s="10">
        <v>21.25</v>
      </c>
      <c r="F16" s="33">
        <f t="shared" si="1"/>
        <v>67851.25</v>
      </c>
      <c r="G16" s="19"/>
      <c r="H16" s="16"/>
      <c r="I16" s="17"/>
      <c r="J16" s="18"/>
      <c r="P16" s="75">
        <v>45947</v>
      </c>
      <c r="Q16" s="17">
        <f t="shared" si="2"/>
        <v>75</v>
      </c>
      <c r="R16" s="52">
        <v>46022</v>
      </c>
      <c r="S16" s="67" t="s">
        <v>43</v>
      </c>
      <c r="T16" s="74">
        <v>260</v>
      </c>
      <c r="U16" s="73" t="s">
        <v>35</v>
      </c>
      <c r="V16" s="73" t="s">
        <v>47</v>
      </c>
      <c r="W16" s="72">
        <v>150</v>
      </c>
      <c r="X16" s="73" t="s">
        <v>37</v>
      </c>
      <c r="Y16" s="71">
        <v>640</v>
      </c>
      <c r="Z16" s="70">
        <v>96000</v>
      </c>
      <c r="AA16" s="70">
        <v>960</v>
      </c>
      <c r="AB16" s="70">
        <v>96960</v>
      </c>
      <c r="AC16" t="s">
        <v>63</v>
      </c>
    </row>
    <row r="17" spans="2:29" x14ac:dyDescent="0.25">
      <c r="B17" s="7">
        <v>46005</v>
      </c>
      <c r="C17" s="8">
        <v>3204</v>
      </c>
      <c r="D17" s="9"/>
      <c r="E17" s="10">
        <v>21.25</v>
      </c>
      <c r="F17" s="33">
        <f t="shared" si="1"/>
        <v>68085</v>
      </c>
      <c r="G17" s="19"/>
      <c r="H17" s="16"/>
      <c r="I17" s="17"/>
      <c r="J17" s="18"/>
      <c r="P17" s="85">
        <v>45952</v>
      </c>
      <c r="Q17" s="17">
        <f t="shared" si="2"/>
        <v>70</v>
      </c>
      <c r="R17" s="52">
        <v>46022</v>
      </c>
      <c r="S17" s="67" t="s">
        <v>43</v>
      </c>
      <c r="T17" s="84">
        <v>273</v>
      </c>
      <c r="U17" s="73" t="s">
        <v>35</v>
      </c>
      <c r="V17" s="83" t="s">
        <v>46</v>
      </c>
      <c r="W17" s="79">
        <v>6500</v>
      </c>
      <c r="X17" s="83" t="s">
        <v>12</v>
      </c>
      <c r="Y17" s="82">
        <v>23</v>
      </c>
      <c r="Z17" s="81">
        <v>149500</v>
      </c>
      <c r="AA17" s="80"/>
      <c r="AB17" s="81">
        <v>149500</v>
      </c>
      <c r="AC17" t="s">
        <v>63</v>
      </c>
    </row>
    <row r="18" spans="2:29" x14ac:dyDescent="0.25">
      <c r="B18" s="7">
        <v>46006</v>
      </c>
      <c r="C18" s="8">
        <v>3206.5</v>
      </c>
      <c r="D18" s="9"/>
      <c r="E18" s="10">
        <v>21.25</v>
      </c>
      <c r="F18" s="33">
        <f t="shared" si="1"/>
        <v>68138.125</v>
      </c>
      <c r="G18" s="19"/>
      <c r="H18" s="16"/>
      <c r="I18" s="17"/>
      <c r="J18" s="18"/>
      <c r="P18" s="91">
        <v>45958</v>
      </c>
      <c r="Q18" s="17">
        <f t="shared" si="2"/>
        <v>64</v>
      </c>
      <c r="R18" s="52">
        <v>46022</v>
      </c>
      <c r="S18" s="67" t="s">
        <v>43</v>
      </c>
      <c r="T18" s="84">
        <v>281</v>
      </c>
      <c r="U18" s="73" t="s">
        <v>35</v>
      </c>
      <c r="V18" s="90" t="s">
        <v>46</v>
      </c>
      <c r="W18" s="89">
        <v>1000</v>
      </c>
      <c r="X18" s="90" t="s">
        <v>12</v>
      </c>
      <c r="Y18" s="88">
        <v>23</v>
      </c>
      <c r="Z18" s="86">
        <v>23000</v>
      </c>
      <c r="AA18" s="87"/>
      <c r="AB18" s="86">
        <v>23000</v>
      </c>
      <c r="AC18" t="s">
        <v>63</v>
      </c>
    </row>
    <row r="19" spans="2:29" x14ac:dyDescent="0.25">
      <c r="B19" s="7">
        <v>46007</v>
      </c>
      <c r="C19" s="8">
        <v>4275.5</v>
      </c>
      <c r="D19" s="9"/>
      <c r="E19" s="10">
        <v>21.25</v>
      </c>
      <c r="F19" s="33">
        <f t="shared" si="1"/>
        <v>90854.375</v>
      </c>
      <c r="G19" s="19"/>
      <c r="H19" s="16"/>
      <c r="I19" s="17"/>
      <c r="J19" s="18"/>
    </row>
    <row r="20" spans="2:29" x14ac:dyDescent="0.25">
      <c r="B20" s="7">
        <v>46008</v>
      </c>
      <c r="C20" s="8">
        <v>2150</v>
      </c>
      <c r="D20" s="9"/>
      <c r="E20" s="10">
        <v>21.25</v>
      </c>
      <c r="F20" s="33">
        <f t="shared" si="1"/>
        <v>45687.5</v>
      </c>
      <c r="G20" s="19"/>
      <c r="H20" s="16"/>
      <c r="I20" s="17"/>
      <c r="J20" s="18"/>
      <c r="P20" s="99">
        <v>45968</v>
      </c>
      <c r="Q20" s="17">
        <f t="shared" ref="Q20:Q33" si="3">R20-P20</f>
        <v>84</v>
      </c>
      <c r="R20" s="52">
        <v>46052</v>
      </c>
      <c r="S20" s="67" t="s">
        <v>43</v>
      </c>
      <c r="T20" s="98">
        <v>296</v>
      </c>
      <c r="U20" s="73" t="s">
        <v>35</v>
      </c>
      <c r="V20" s="97" t="s">
        <v>51</v>
      </c>
      <c r="W20" s="96">
        <v>130</v>
      </c>
      <c r="X20" s="97" t="s">
        <v>37</v>
      </c>
      <c r="Y20" s="95">
        <v>755</v>
      </c>
      <c r="Z20" s="93">
        <v>98150</v>
      </c>
      <c r="AA20" s="94"/>
      <c r="AB20" s="93">
        <v>98150</v>
      </c>
      <c r="AC20" t="s">
        <v>64</v>
      </c>
    </row>
    <row r="21" spans="2:29" x14ac:dyDescent="0.25">
      <c r="B21" s="7">
        <v>46009</v>
      </c>
      <c r="C21" s="8">
        <v>3196</v>
      </c>
      <c r="D21" s="9"/>
      <c r="E21" s="10">
        <v>21.25</v>
      </c>
      <c r="F21" s="33">
        <f t="shared" si="1"/>
        <v>67915</v>
      </c>
      <c r="G21" s="19"/>
      <c r="H21" s="16"/>
      <c r="I21" s="17"/>
      <c r="J21" s="18"/>
      <c r="P21" s="99">
        <v>45968</v>
      </c>
      <c r="Q21" s="17">
        <f t="shared" si="3"/>
        <v>84</v>
      </c>
      <c r="R21" s="52">
        <v>46052</v>
      </c>
      <c r="S21" s="67" t="s">
        <v>43</v>
      </c>
      <c r="T21" s="98">
        <v>296</v>
      </c>
      <c r="U21" s="73" t="s">
        <v>35</v>
      </c>
      <c r="V21" s="97" t="s">
        <v>52</v>
      </c>
      <c r="W21" s="96">
        <v>290</v>
      </c>
      <c r="X21" s="97" t="s">
        <v>37</v>
      </c>
      <c r="Y21" s="95">
        <v>800</v>
      </c>
      <c r="Z21" s="93">
        <v>232000</v>
      </c>
      <c r="AA21" s="94"/>
      <c r="AB21" s="93">
        <v>232000</v>
      </c>
      <c r="AC21" t="s">
        <v>64</v>
      </c>
    </row>
    <row r="22" spans="2:29" x14ac:dyDescent="0.25">
      <c r="B22" s="7">
        <v>46010</v>
      </c>
      <c r="C22" s="8">
        <v>3149</v>
      </c>
      <c r="D22" s="9"/>
      <c r="E22" s="10">
        <v>21.25</v>
      </c>
      <c r="F22" s="33">
        <f t="shared" si="1"/>
        <v>66916.25</v>
      </c>
      <c r="G22" s="19"/>
      <c r="H22" s="16"/>
      <c r="I22" s="17"/>
      <c r="J22" s="18"/>
      <c r="P22" s="99">
        <v>45969</v>
      </c>
      <c r="Q22" s="17">
        <f t="shared" si="3"/>
        <v>83</v>
      </c>
      <c r="R22" s="52">
        <v>46052</v>
      </c>
      <c r="S22" s="67" t="s">
        <v>43</v>
      </c>
      <c r="T22" s="98">
        <v>298</v>
      </c>
      <c r="U22" s="73" t="s">
        <v>35</v>
      </c>
      <c r="V22" s="97" t="s">
        <v>40</v>
      </c>
      <c r="W22" s="96">
        <v>100</v>
      </c>
      <c r="X22" s="97" t="s">
        <v>37</v>
      </c>
      <c r="Y22" s="95">
        <v>633.66340000000002</v>
      </c>
      <c r="Z22" s="93">
        <v>63366.34</v>
      </c>
      <c r="AA22" s="93">
        <v>633.66</v>
      </c>
      <c r="AB22" s="93">
        <v>64000</v>
      </c>
      <c r="AC22" t="s">
        <v>64</v>
      </c>
    </row>
    <row r="23" spans="2:29" x14ac:dyDescent="0.25">
      <c r="B23" s="7">
        <v>46011</v>
      </c>
      <c r="C23" s="8">
        <v>3166</v>
      </c>
      <c r="D23" s="9"/>
      <c r="E23" s="10">
        <v>21.25</v>
      </c>
      <c r="F23" s="33">
        <f t="shared" si="1"/>
        <v>67277.5</v>
      </c>
      <c r="G23" s="19"/>
      <c r="H23" s="16"/>
      <c r="I23" s="17"/>
      <c r="J23" s="18"/>
      <c r="P23" s="99">
        <v>45969</v>
      </c>
      <c r="Q23" s="17">
        <f t="shared" si="3"/>
        <v>83</v>
      </c>
      <c r="R23" s="52">
        <v>46052</v>
      </c>
      <c r="S23" s="67" t="s">
        <v>43</v>
      </c>
      <c r="T23" s="98">
        <v>298</v>
      </c>
      <c r="U23" s="73" t="s">
        <v>35</v>
      </c>
      <c r="V23" s="97" t="s">
        <v>53</v>
      </c>
      <c r="W23" s="92">
        <v>19651</v>
      </c>
      <c r="X23" s="97" t="s">
        <v>12</v>
      </c>
      <c r="Y23" s="95">
        <v>16.793040000000001</v>
      </c>
      <c r="Z23" s="93">
        <v>330000</v>
      </c>
      <c r="AA23" s="94"/>
      <c r="AB23" s="93">
        <v>330000</v>
      </c>
      <c r="AC23" t="s">
        <v>64</v>
      </c>
    </row>
    <row r="24" spans="2:29" x14ac:dyDescent="0.25">
      <c r="B24" s="7">
        <v>46012</v>
      </c>
      <c r="C24" s="8">
        <v>3103</v>
      </c>
      <c r="D24" s="9"/>
      <c r="E24" s="10">
        <v>21.25</v>
      </c>
      <c r="F24" s="33">
        <f t="shared" si="1"/>
        <v>65938.75</v>
      </c>
      <c r="G24" s="19"/>
      <c r="H24" s="16"/>
      <c r="I24" s="17"/>
      <c r="J24" s="18"/>
      <c r="P24" s="99">
        <v>45969</v>
      </c>
      <c r="Q24" s="17">
        <f t="shared" si="3"/>
        <v>83</v>
      </c>
      <c r="R24" s="52">
        <v>46052</v>
      </c>
      <c r="S24" s="67" t="s">
        <v>43</v>
      </c>
      <c r="T24" s="98">
        <v>298</v>
      </c>
      <c r="U24" s="73" t="s">
        <v>35</v>
      </c>
      <c r="V24" s="97" t="s">
        <v>42</v>
      </c>
      <c r="W24" s="96">
        <v>402</v>
      </c>
      <c r="X24" s="97" t="s">
        <v>37</v>
      </c>
      <c r="Y24" s="95">
        <v>640</v>
      </c>
      <c r="Z24" s="93">
        <v>257280</v>
      </c>
      <c r="AA24" s="94"/>
      <c r="AB24" s="93">
        <v>257280</v>
      </c>
      <c r="AC24" t="s">
        <v>64</v>
      </c>
    </row>
    <row r="25" spans="2:29" x14ac:dyDescent="0.25">
      <c r="B25" s="7">
        <v>46013</v>
      </c>
      <c r="C25" s="8">
        <v>3161</v>
      </c>
      <c r="D25" s="9"/>
      <c r="E25" s="10">
        <v>21.25</v>
      </c>
      <c r="F25" s="33">
        <f t="shared" si="1"/>
        <v>67171.25</v>
      </c>
      <c r="G25" s="19"/>
      <c r="H25" s="16"/>
      <c r="I25" s="17"/>
      <c r="J25" s="18"/>
      <c r="P25" s="51">
        <v>45920</v>
      </c>
      <c r="Q25" s="17">
        <f t="shared" si="3"/>
        <v>71</v>
      </c>
      <c r="R25" s="52">
        <v>45991</v>
      </c>
      <c r="S25" s="51" t="s">
        <v>43</v>
      </c>
      <c r="T25" s="53">
        <v>224</v>
      </c>
      <c r="U25" s="54" t="s">
        <v>35</v>
      </c>
      <c r="V25" s="54" t="s">
        <v>40</v>
      </c>
      <c r="W25" s="55">
        <v>350</v>
      </c>
      <c r="X25" s="54" t="s">
        <v>37</v>
      </c>
      <c r="Y25" s="56">
        <v>643.56433000000004</v>
      </c>
      <c r="Z25" s="57">
        <v>225247.52</v>
      </c>
      <c r="AA25" s="57">
        <v>2252.48</v>
      </c>
      <c r="AB25" s="57">
        <v>227500</v>
      </c>
      <c r="AC25" t="s">
        <v>65</v>
      </c>
    </row>
    <row r="26" spans="2:29" x14ac:dyDescent="0.25">
      <c r="B26" s="7">
        <v>46014</v>
      </c>
      <c r="C26" s="8">
        <v>3137</v>
      </c>
      <c r="D26" s="9"/>
      <c r="E26" s="10">
        <v>21.25</v>
      </c>
      <c r="F26" s="33">
        <f t="shared" si="1"/>
        <v>66661.25</v>
      </c>
      <c r="G26" s="19"/>
      <c r="H26" s="16"/>
      <c r="I26" s="17"/>
      <c r="J26" s="18"/>
    </row>
    <row r="27" spans="2:29" x14ac:dyDescent="0.25">
      <c r="B27" s="7">
        <v>46015</v>
      </c>
      <c r="C27" s="8">
        <v>3135</v>
      </c>
      <c r="D27" s="9"/>
      <c r="E27" s="10">
        <v>21.25</v>
      </c>
      <c r="F27" s="33">
        <f t="shared" si="1"/>
        <v>66618.75</v>
      </c>
      <c r="G27" s="19"/>
      <c r="H27" s="16"/>
      <c r="I27" s="17"/>
      <c r="J27" s="18"/>
      <c r="P27" s="114">
        <v>45996</v>
      </c>
      <c r="Q27" s="17">
        <f t="shared" si="3"/>
        <v>85</v>
      </c>
      <c r="R27" s="52">
        <v>46081</v>
      </c>
      <c r="S27" s="67" t="s">
        <v>43</v>
      </c>
      <c r="T27" s="113">
        <v>348</v>
      </c>
      <c r="U27" s="64" t="s">
        <v>35</v>
      </c>
      <c r="V27" s="112" t="s">
        <v>40</v>
      </c>
      <c r="W27" s="111">
        <v>600</v>
      </c>
      <c r="X27" s="112" t="s">
        <v>37</v>
      </c>
      <c r="Y27" s="110">
        <v>643.56435999999997</v>
      </c>
      <c r="Z27" s="108">
        <v>386138.62</v>
      </c>
      <c r="AA27" s="108">
        <v>3861.39</v>
      </c>
      <c r="AB27" s="108">
        <v>390000.01</v>
      </c>
      <c r="AC27" s="115" t="s">
        <v>67</v>
      </c>
    </row>
    <row r="28" spans="2:29" x14ac:dyDescent="0.25">
      <c r="B28" s="7">
        <v>46016</v>
      </c>
      <c r="C28" s="8">
        <v>3077</v>
      </c>
      <c r="D28" s="9"/>
      <c r="E28" s="10">
        <v>21.25</v>
      </c>
      <c r="F28" s="33">
        <f t="shared" si="1"/>
        <v>65386.25</v>
      </c>
      <c r="G28" s="19"/>
      <c r="H28" s="16"/>
      <c r="I28" s="17"/>
      <c r="J28" s="18"/>
      <c r="P28" s="114">
        <v>45996</v>
      </c>
      <c r="Q28" s="17">
        <f t="shared" si="3"/>
        <v>85</v>
      </c>
      <c r="R28" s="52">
        <v>46081</v>
      </c>
      <c r="S28" s="67" t="s">
        <v>43</v>
      </c>
      <c r="T28" s="113">
        <v>349</v>
      </c>
      <c r="U28" s="73" t="s">
        <v>35</v>
      </c>
      <c r="V28" s="112" t="s">
        <v>36</v>
      </c>
      <c r="W28" s="111">
        <v>100</v>
      </c>
      <c r="X28" s="112" t="s">
        <v>37</v>
      </c>
      <c r="Y28" s="110">
        <v>770</v>
      </c>
      <c r="Z28" s="108">
        <v>77000</v>
      </c>
      <c r="AA28" s="109"/>
      <c r="AB28" s="108">
        <v>77000</v>
      </c>
      <c r="AC28" s="115" t="s">
        <v>67</v>
      </c>
    </row>
    <row r="29" spans="2:29" x14ac:dyDescent="0.25">
      <c r="B29" s="7">
        <v>46017</v>
      </c>
      <c r="C29" s="8">
        <v>3170</v>
      </c>
      <c r="D29" s="9"/>
      <c r="E29" s="10">
        <v>21.25</v>
      </c>
      <c r="F29" s="33">
        <f t="shared" si="1"/>
        <v>67362.5</v>
      </c>
      <c r="G29" s="19"/>
      <c r="H29" s="16"/>
      <c r="I29" s="17"/>
      <c r="J29" s="18"/>
      <c r="P29" s="114">
        <v>45996</v>
      </c>
      <c r="Q29" s="17">
        <f t="shared" si="3"/>
        <v>85</v>
      </c>
      <c r="R29" s="52">
        <v>46081</v>
      </c>
      <c r="S29" s="67" t="s">
        <v>43</v>
      </c>
      <c r="T29" s="113">
        <v>349</v>
      </c>
      <c r="U29" s="73" t="s">
        <v>35</v>
      </c>
      <c r="V29" s="112" t="s">
        <v>38</v>
      </c>
      <c r="W29" s="111">
        <v>440</v>
      </c>
      <c r="X29" s="112" t="s">
        <v>37</v>
      </c>
      <c r="Y29" s="110">
        <v>835</v>
      </c>
      <c r="Z29" s="108">
        <v>367400</v>
      </c>
      <c r="AA29" s="109"/>
      <c r="AB29" s="108">
        <v>367400</v>
      </c>
      <c r="AC29" s="115" t="s">
        <v>67</v>
      </c>
    </row>
    <row r="30" spans="2:29" x14ac:dyDescent="0.25">
      <c r="B30" s="7">
        <v>46018</v>
      </c>
      <c r="C30" s="8">
        <v>3148</v>
      </c>
      <c r="D30" s="9"/>
      <c r="E30" s="10">
        <v>21.25</v>
      </c>
      <c r="F30" s="33">
        <f t="shared" si="1"/>
        <v>66895</v>
      </c>
      <c r="G30" s="19"/>
      <c r="H30" s="16"/>
      <c r="I30" s="17"/>
      <c r="J30" s="18"/>
      <c r="P30" s="114">
        <v>45996</v>
      </c>
      <c r="Q30" s="17">
        <f t="shared" si="3"/>
        <v>85</v>
      </c>
      <c r="R30" s="52">
        <v>46081</v>
      </c>
      <c r="S30" s="67" t="s">
        <v>43</v>
      </c>
      <c r="T30" s="113">
        <v>350</v>
      </c>
      <c r="U30" s="73" t="s">
        <v>35</v>
      </c>
      <c r="V30" s="112" t="s">
        <v>36</v>
      </c>
      <c r="W30" s="111">
        <v>51</v>
      </c>
      <c r="X30" s="112" t="s">
        <v>37</v>
      </c>
      <c r="Y30" s="110">
        <v>770</v>
      </c>
      <c r="Z30" s="108">
        <v>39270</v>
      </c>
      <c r="AA30" s="109"/>
      <c r="AB30" s="108">
        <v>39270</v>
      </c>
      <c r="AC30" s="115" t="s">
        <v>68</v>
      </c>
    </row>
    <row r="31" spans="2:29" x14ac:dyDescent="0.25">
      <c r="B31" s="7">
        <v>46019</v>
      </c>
      <c r="C31" s="8">
        <v>3154</v>
      </c>
      <c r="D31" s="9"/>
      <c r="E31" s="10">
        <v>21.25</v>
      </c>
      <c r="F31" s="33">
        <f t="shared" si="1"/>
        <v>67022.5</v>
      </c>
      <c r="G31" s="19"/>
      <c r="H31" s="16"/>
      <c r="I31" s="17"/>
      <c r="J31" s="18"/>
      <c r="P31" s="114">
        <v>45996</v>
      </c>
      <c r="Q31" s="17">
        <f t="shared" si="3"/>
        <v>85</v>
      </c>
      <c r="R31" s="52">
        <v>46081</v>
      </c>
      <c r="S31" s="67" t="s">
        <v>43</v>
      </c>
      <c r="T31" s="113">
        <v>350</v>
      </c>
      <c r="U31" s="73" t="s">
        <v>35</v>
      </c>
      <c r="V31" s="112" t="s">
        <v>69</v>
      </c>
      <c r="W31" s="111">
        <v>10</v>
      </c>
      <c r="X31" s="112" t="s">
        <v>37</v>
      </c>
      <c r="Y31" s="110">
        <v>740</v>
      </c>
      <c r="Z31" s="108">
        <v>7400</v>
      </c>
      <c r="AA31" s="109"/>
      <c r="AB31" s="108">
        <v>7400</v>
      </c>
      <c r="AC31" s="115" t="s">
        <v>68</v>
      </c>
    </row>
    <row r="32" spans="2:29" x14ac:dyDescent="0.25">
      <c r="B32" s="7">
        <v>46020</v>
      </c>
      <c r="C32" s="8">
        <v>3144</v>
      </c>
      <c r="D32" s="9"/>
      <c r="E32" s="10">
        <v>21.25</v>
      </c>
      <c r="F32" s="33">
        <f t="shared" si="1"/>
        <v>66810</v>
      </c>
      <c r="G32" s="19"/>
      <c r="H32" s="16"/>
      <c r="I32" s="17"/>
      <c r="J32" s="18"/>
      <c r="P32" s="114">
        <v>45996</v>
      </c>
      <c r="Q32" s="17">
        <f t="shared" si="3"/>
        <v>85</v>
      </c>
      <c r="R32" s="52">
        <v>46081</v>
      </c>
      <c r="S32" s="67" t="s">
        <v>43</v>
      </c>
      <c r="T32" s="113">
        <v>350</v>
      </c>
      <c r="U32" s="73" t="s">
        <v>35</v>
      </c>
      <c r="V32" s="112" t="s">
        <v>38</v>
      </c>
      <c r="W32" s="111">
        <v>40</v>
      </c>
      <c r="X32" s="112" t="s">
        <v>37</v>
      </c>
      <c r="Y32" s="110">
        <v>835</v>
      </c>
      <c r="Z32" s="108">
        <v>33400</v>
      </c>
      <c r="AA32" s="109"/>
      <c r="AB32" s="108">
        <v>33400</v>
      </c>
      <c r="AC32" s="115" t="s">
        <v>68</v>
      </c>
    </row>
    <row r="33" spans="2:29" x14ac:dyDescent="0.25">
      <c r="B33" s="7">
        <v>46021</v>
      </c>
      <c r="C33" s="8">
        <v>3121</v>
      </c>
      <c r="D33" s="9"/>
      <c r="E33" s="10">
        <v>21.25</v>
      </c>
      <c r="F33" s="33">
        <f t="shared" si="1"/>
        <v>66321.25</v>
      </c>
      <c r="G33" s="19"/>
      <c r="H33" s="16"/>
      <c r="I33" s="17"/>
      <c r="J33" s="18"/>
      <c r="P33" s="114">
        <v>45996</v>
      </c>
      <c r="Q33" s="17">
        <f t="shared" si="3"/>
        <v>85</v>
      </c>
      <c r="R33" s="52">
        <v>46081</v>
      </c>
      <c r="S33" s="67" t="s">
        <v>43</v>
      </c>
      <c r="T33" s="113">
        <v>350</v>
      </c>
      <c r="U33" s="73" t="s">
        <v>35</v>
      </c>
      <c r="V33" s="112" t="s">
        <v>70</v>
      </c>
      <c r="W33" s="107">
        <v>12500</v>
      </c>
      <c r="X33" s="112" t="s">
        <v>12</v>
      </c>
      <c r="Y33" s="110">
        <v>26.4</v>
      </c>
      <c r="Z33" s="108">
        <v>330000</v>
      </c>
      <c r="AA33" s="109"/>
      <c r="AB33" s="108">
        <v>330000</v>
      </c>
      <c r="AC33" s="115" t="s">
        <v>68</v>
      </c>
    </row>
    <row r="34" spans="2:29" ht="15.75" thickBot="1" x14ac:dyDescent="0.3">
      <c r="B34" s="46">
        <v>46022</v>
      </c>
      <c r="C34" s="47">
        <v>3171</v>
      </c>
      <c r="D34" s="48"/>
      <c r="E34" s="10">
        <v>21.25</v>
      </c>
      <c r="F34" s="50">
        <f t="shared" si="1"/>
        <v>67383.75</v>
      </c>
      <c r="G34" s="20"/>
      <c r="H34" s="21"/>
      <c r="I34" s="22"/>
      <c r="J34" s="23"/>
    </row>
    <row r="35" spans="2:29" x14ac:dyDescent="0.25">
      <c r="B35" s="41" t="s">
        <v>10</v>
      </c>
      <c r="C35" s="42">
        <f>SUM(C4:C34)</f>
        <v>97014</v>
      </c>
      <c r="D35" s="43">
        <f>SUM(D4:D34)</f>
        <v>0</v>
      </c>
      <c r="E35" s="44"/>
      <c r="F35" s="45" t="s">
        <v>4</v>
      </c>
      <c r="G35" s="24"/>
      <c r="H35" s="467" t="s">
        <v>11</v>
      </c>
      <c r="I35" s="467"/>
      <c r="J35" s="25">
        <f>SUM(J4:J34)</f>
        <v>1836275.0782499996</v>
      </c>
      <c r="P35" s="120">
        <v>46022</v>
      </c>
      <c r="Q35" s="17">
        <f>R35-P35</f>
        <v>90</v>
      </c>
      <c r="R35" s="52">
        <v>46112</v>
      </c>
      <c r="S35" s="67" t="s">
        <v>43</v>
      </c>
      <c r="T35" s="119">
        <v>412</v>
      </c>
      <c r="U35" s="73" t="s">
        <v>35</v>
      </c>
      <c r="V35" s="121" t="s">
        <v>74</v>
      </c>
      <c r="W35" s="118">
        <v>630</v>
      </c>
      <c r="X35" s="121" t="s">
        <v>37</v>
      </c>
      <c r="Y35" s="122">
        <v>653.46534999999994</v>
      </c>
      <c r="Z35" s="124">
        <v>411683.17</v>
      </c>
      <c r="AA35" s="124">
        <v>4116.83</v>
      </c>
      <c r="AB35" s="124">
        <v>415800</v>
      </c>
      <c r="AC35" s="123" t="s">
        <v>75</v>
      </c>
    </row>
    <row r="36" spans="2:29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68" t="s">
        <v>13</v>
      </c>
      <c r="I36" s="468"/>
      <c r="J36" s="18">
        <f>F36+F37</f>
        <v>2061547.5</v>
      </c>
      <c r="L36" s="31">
        <f>J36-J4-J5-J6+J37</f>
        <v>2082162.9750000001</v>
      </c>
      <c r="P36" s="120">
        <v>46022</v>
      </c>
      <c r="Q36" s="17">
        <f>R36-P36</f>
        <v>90</v>
      </c>
      <c r="R36" s="52">
        <v>46112</v>
      </c>
      <c r="S36" s="67" t="s">
        <v>43</v>
      </c>
      <c r="T36" s="119">
        <v>415</v>
      </c>
      <c r="U36" s="73" t="s">
        <v>35</v>
      </c>
      <c r="V36" s="121" t="s">
        <v>70</v>
      </c>
      <c r="W36" s="125">
        <v>5000</v>
      </c>
      <c r="X36" s="121" t="s">
        <v>12</v>
      </c>
      <c r="Y36" s="122">
        <v>26.4</v>
      </c>
      <c r="Z36" s="124">
        <v>132000</v>
      </c>
      <c r="AA36" s="126"/>
      <c r="AB36" s="124">
        <v>132000</v>
      </c>
      <c r="AC36" s="123" t="s">
        <v>75</v>
      </c>
    </row>
    <row r="37" spans="2:29" x14ac:dyDescent="0.25">
      <c r="B37" s="26" t="s">
        <v>14</v>
      </c>
      <c r="C37" s="30">
        <f>C35</f>
        <v>97014</v>
      </c>
      <c r="D37" s="9">
        <f>D35/1.03</f>
        <v>0</v>
      </c>
      <c r="E37" s="10"/>
      <c r="F37" s="33">
        <f>SUM(F4:F36)</f>
        <v>2061547.5</v>
      </c>
      <c r="G37" s="19"/>
      <c r="H37" s="17" t="s">
        <v>15</v>
      </c>
      <c r="I37" s="17">
        <v>0.01</v>
      </c>
      <c r="J37" s="18">
        <f>J36*I37</f>
        <v>20615.475000000002</v>
      </c>
      <c r="P37" s="120">
        <v>46022</v>
      </c>
      <c r="Q37" s="17">
        <f>R37-P37</f>
        <v>90</v>
      </c>
      <c r="R37" s="52">
        <v>46112</v>
      </c>
      <c r="S37" s="67" t="s">
        <v>43</v>
      </c>
      <c r="T37" s="119">
        <v>417</v>
      </c>
      <c r="U37" s="73" t="s">
        <v>35</v>
      </c>
      <c r="V37" s="121" t="s">
        <v>70</v>
      </c>
      <c r="W37" s="125">
        <v>1000</v>
      </c>
      <c r="X37" s="121" t="s">
        <v>12</v>
      </c>
      <c r="Y37" s="122">
        <v>26.4</v>
      </c>
      <c r="Z37" s="124">
        <v>26400</v>
      </c>
      <c r="AA37" s="126"/>
      <c r="AB37" s="124">
        <v>26400</v>
      </c>
      <c r="AC37" s="123" t="s">
        <v>75</v>
      </c>
    </row>
    <row r="38" spans="2:29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29" ht="15.75" thickBot="1" x14ac:dyDescent="0.3">
      <c r="B39" s="469" t="s">
        <v>16</v>
      </c>
      <c r="C39" s="470"/>
      <c r="D39" s="27"/>
      <c r="E39" s="37"/>
      <c r="F39" s="38"/>
      <c r="G39" s="28"/>
      <c r="H39" s="471" t="s">
        <v>17</v>
      </c>
      <c r="I39" s="471"/>
      <c r="J39" s="29">
        <f>J36+J37+J38-J35</f>
        <v>245887.89675000054</v>
      </c>
    </row>
    <row r="40" spans="2:29" ht="15.75" thickBot="1" x14ac:dyDescent="0.3">
      <c r="B40" s="461"/>
      <c r="C40" s="462"/>
      <c r="D40" s="462"/>
      <c r="E40" s="462"/>
      <c r="F40" s="462"/>
      <c r="G40" s="462"/>
      <c r="H40" s="462"/>
      <c r="I40" s="462"/>
      <c r="J40" s="463"/>
    </row>
    <row r="41" spans="2:29" ht="15.75" thickBot="1" x14ac:dyDescent="0.3">
      <c r="B41" s="461"/>
      <c r="C41" s="462"/>
      <c r="D41" s="462"/>
      <c r="E41" s="462"/>
      <c r="F41" s="462"/>
      <c r="G41" s="462"/>
      <c r="H41" s="462"/>
      <c r="I41" s="462"/>
      <c r="J41" s="463"/>
    </row>
    <row r="42" spans="2:29" x14ac:dyDescent="0.25">
      <c r="J42" s="31"/>
    </row>
    <row r="43" spans="2:29" x14ac:dyDescent="0.25">
      <c r="J43" s="31"/>
    </row>
  </sheetData>
  <mergeCells count="8">
    <mergeCell ref="P9:AA9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5DD56-9985-4798-BB2F-D65F8D98BFBE}">
  <dimension ref="B1:AC48"/>
  <sheetViews>
    <sheetView zoomScale="85" zoomScaleNormal="85" workbookViewId="0">
      <selection activeCell="J39" sqref="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64" t="s">
        <v>33</v>
      </c>
      <c r="C2" s="465"/>
      <c r="D2" s="465"/>
      <c r="E2" s="465"/>
      <c r="F2" s="465"/>
      <c r="G2" s="465"/>
      <c r="H2" s="465"/>
      <c r="I2" s="465"/>
      <c r="J2" s="4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2918815.01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1">
        <v>45920</v>
      </c>
      <c r="Q3" s="17">
        <f t="shared" ref="Q3:Q5" si="0">R3-P3</f>
        <v>71</v>
      </c>
      <c r="R3" s="52">
        <v>45991</v>
      </c>
      <c r="S3" s="51" t="s">
        <v>43</v>
      </c>
      <c r="T3" s="53">
        <v>224</v>
      </c>
      <c r="U3" s="54" t="s">
        <v>35</v>
      </c>
      <c r="V3" s="54" t="s">
        <v>36</v>
      </c>
      <c r="W3" s="55">
        <v>155</v>
      </c>
      <c r="X3" s="54" t="s">
        <v>37</v>
      </c>
      <c r="Y3" s="56">
        <v>725</v>
      </c>
      <c r="Z3" s="57">
        <v>112375</v>
      </c>
      <c r="AA3" s="58"/>
      <c r="AB3" s="57">
        <v>112375</v>
      </c>
      <c r="AC3" t="s">
        <v>62</v>
      </c>
    </row>
    <row r="4" spans="2:29" x14ac:dyDescent="0.25">
      <c r="B4" s="7">
        <v>46023</v>
      </c>
      <c r="C4" s="8">
        <v>3133</v>
      </c>
      <c r="D4" s="9"/>
      <c r="E4" s="10">
        <v>21.75</v>
      </c>
      <c r="F4" s="33">
        <f>E4*C4</f>
        <v>68142.75</v>
      </c>
      <c r="G4" s="11"/>
      <c r="H4" s="12" t="s">
        <v>6</v>
      </c>
      <c r="I4" s="13">
        <v>0.01</v>
      </c>
      <c r="J4" s="14"/>
      <c r="P4" s="51">
        <v>45920</v>
      </c>
      <c r="Q4" s="17">
        <f t="shared" si="0"/>
        <v>71</v>
      </c>
      <c r="R4" s="52">
        <v>45991</v>
      </c>
      <c r="S4" s="51" t="s">
        <v>43</v>
      </c>
      <c r="T4" s="53">
        <v>224</v>
      </c>
      <c r="U4" s="54" t="s">
        <v>35</v>
      </c>
      <c r="V4" s="54" t="s">
        <v>38</v>
      </c>
      <c r="W4" s="55">
        <v>330</v>
      </c>
      <c r="X4" s="54" t="s">
        <v>37</v>
      </c>
      <c r="Y4" s="56">
        <v>800</v>
      </c>
      <c r="Z4" s="57">
        <v>264000</v>
      </c>
      <c r="AA4" s="58"/>
      <c r="AB4" s="57">
        <v>264000</v>
      </c>
      <c r="AC4" t="s">
        <v>62</v>
      </c>
    </row>
    <row r="5" spans="2:29" x14ac:dyDescent="0.25">
      <c r="B5" s="7">
        <v>46024</v>
      </c>
      <c r="C5" s="8">
        <v>4044</v>
      </c>
      <c r="D5" s="9"/>
      <c r="E5" s="10">
        <v>21.75</v>
      </c>
      <c r="F5" s="33">
        <f t="shared" ref="F5:F34" si="1">E5*C5</f>
        <v>87957</v>
      </c>
      <c r="G5" s="11"/>
      <c r="H5" s="12" t="s">
        <v>7</v>
      </c>
      <c r="I5" s="13">
        <v>1E-3</v>
      </c>
      <c r="J5" s="14"/>
      <c r="P5" s="51">
        <v>45920</v>
      </c>
      <c r="Q5" s="17">
        <f t="shared" si="0"/>
        <v>71</v>
      </c>
      <c r="R5" s="52">
        <v>45991</v>
      </c>
      <c r="S5" s="51" t="s">
        <v>43</v>
      </c>
      <c r="T5" s="53">
        <v>224</v>
      </c>
      <c r="U5" s="54" t="s">
        <v>35</v>
      </c>
      <c r="V5" s="54" t="s">
        <v>39</v>
      </c>
      <c r="W5" s="59">
        <v>4950</v>
      </c>
      <c r="X5" s="54" t="s">
        <v>12</v>
      </c>
      <c r="Y5" s="56">
        <v>23</v>
      </c>
      <c r="Z5" s="57">
        <v>113850</v>
      </c>
      <c r="AA5" s="58"/>
      <c r="AB5" s="57">
        <v>113850</v>
      </c>
      <c r="AC5" t="s">
        <v>62</v>
      </c>
    </row>
    <row r="6" spans="2:29" x14ac:dyDescent="0.25">
      <c r="B6" s="7">
        <v>46025</v>
      </c>
      <c r="C6" s="8">
        <v>3065</v>
      </c>
      <c r="D6" s="9"/>
      <c r="E6" s="10">
        <v>21.75</v>
      </c>
      <c r="F6" s="33">
        <f t="shared" si="1"/>
        <v>66663.75</v>
      </c>
      <c r="G6" s="11"/>
      <c r="H6" s="12" t="s">
        <v>8</v>
      </c>
      <c r="I6" s="13"/>
      <c r="J6" s="14"/>
      <c r="P6" s="51">
        <v>45920</v>
      </c>
      <c r="Q6" s="17">
        <f>R6-P6</f>
        <v>71</v>
      </c>
      <c r="R6" s="52">
        <v>45991</v>
      </c>
      <c r="S6" s="51" t="s">
        <v>43</v>
      </c>
      <c r="T6" s="53">
        <v>224</v>
      </c>
      <c r="U6" s="54" t="s">
        <v>35</v>
      </c>
      <c r="V6" s="54" t="s">
        <v>41</v>
      </c>
      <c r="W6" s="59">
        <v>10300</v>
      </c>
      <c r="X6" s="54" t="s">
        <v>12</v>
      </c>
      <c r="Y6" s="56">
        <v>23</v>
      </c>
      <c r="Z6" s="57">
        <v>236900</v>
      </c>
      <c r="AA6" s="58"/>
      <c r="AB6" s="57">
        <v>236900</v>
      </c>
      <c r="AC6" t="s">
        <v>62</v>
      </c>
    </row>
    <row r="7" spans="2:29" x14ac:dyDescent="0.25">
      <c r="B7" s="7">
        <v>46026</v>
      </c>
      <c r="C7" s="8">
        <v>2051.5</v>
      </c>
      <c r="D7" s="9"/>
      <c r="E7" s="10">
        <v>21.75</v>
      </c>
      <c r="F7" s="33">
        <f t="shared" si="1"/>
        <v>44620.125</v>
      </c>
      <c r="G7" s="11"/>
      <c r="H7" s="12" t="s">
        <v>9</v>
      </c>
      <c r="I7" s="13"/>
      <c r="J7" s="14">
        <f>'ARALIK 2025'!J39*-1</f>
        <v>-245887.89675000054</v>
      </c>
      <c r="P7" s="51">
        <v>45920</v>
      </c>
      <c r="Q7" s="17">
        <f>R7-P7</f>
        <v>71</v>
      </c>
      <c r="R7" s="52">
        <v>45991</v>
      </c>
      <c r="S7" s="51" t="s">
        <v>43</v>
      </c>
      <c r="T7" s="53">
        <v>224</v>
      </c>
      <c r="U7" s="54" t="s">
        <v>35</v>
      </c>
      <c r="V7" s="54" t="s">
        <v>42</v>
      </c>
      <c r="W7" s="55">
        <v>104</v>
      </c>
      <c r="X7" s="54" t="s">
        <v>37</v>
      </c>
      <c r="Y7" s="56">
        <v>650</v>
      </c>
      <c r="Z7" s="57">
        <v>67600</v>
      </c>
      <c r="AA7" s="58"/>
      <c r="AB7" s="57">
        <v>67600</v>
      </c>
      <c r="AC7" t="s">
        <v>62</v>
      </c>
    </row>
    <row r="8" spans="2:29" x14ac:dyDescent="0.25">
      <c r="B8" s="7">
        <v>46027</v>
      </c>
      <c r="C8" s="8">
        <v>3188.5</v>
      </c>
      <c r="D8" s="9"/>
      <c r="E8" s="10">
        <v>21.75</v>
      </c>
      <c r="F8" s="33">
        <f t="shared" si="1"/>
        <v>69349.875</v>
      </c>
      <c r="G8" s="15"/>
      <c r="H8" s="16"/>
      <c r="I8" s="17"/>
      <c r="J8" s="18"/>
      <c r="P8" s="51">
        <v>45920</v>
      </c>
      <c r="Q8" s="17">
        <f>R8-P8</f>
        <v>71</v>
      </c>
      <c r="R8" s="52">
        <v>45991</v>
      </c>
      <c r="S8" s="51" t="s">
        <v>43</v>
      </c>
      <c r="T8" s="53">
        <v>225</v>
      </c>
      <c r="U8" s="54" t="s">
        <v>35</v>
      </c>
      <c r="V8" s="54" t="s">
        <v>38</v>
      </c>
      <c r="W8" s="55">
        <v>565</v>
      </c>
      <c r="X8" s="54" t="s">
        <v>37</v>
      </c>
      <c r="Y8" s="56">
        <v>820</v>
      </c>
      <c r="Z8" s="57">
        <v>463300</v>
      </c>
      <c r="AA8" s="58"/>
      <c r="AB8" s="57">
        <v>463300</v>
      </c>
      <c r="AC8" t="s">
        <v>62</v>
      </c>
    </row>
    <row r="9" spans="2:29" x14ac:dyDescent="0.25">
      <c r="B9" s="7">
        <v>46028</v>
      </c>
      <c r="C9" s="8">
        <v>3226</v>
      </c>
      <c r="D9" s="9"/>
      <c r="E9" s="10">
        <v>21.75</v>
      </c>
      <c r="F9" s="33">
        <f t="shared" si="1"/>
        <v>70165.5</v>
      </c>
      <c r="G9" s="15"/>
      <c r="H9" s="16"/>
      <c r="I9" s="17"/>
      <c r="J9" s="18"/>
      <c r="P9" s="117">
        <v>46025</v>
      </c>
      <c r="Q9" s="104"/>
      <c r="R9" s="104"/>
      <c r="S9" s="104"/>
      <c r="T9" s="104"/>
      <c r="U9" s="104"/>
      <c r="V9" s="104" t="s">
        <v>72</v>
      </c>
      <c r="W9" s="104"/>
      <c r="X9" s="104"/>
      <c r="Y9" s="104"/>
      <c r="Z9" s="104"/>
      <c r="AA9" s="104"/>
      <c r="AB9" s="116">
        <v>-450000</v>
      </c>
    </row>
    <row r="10" spans="2:29" x14ac:dyDescent="0.25">
      <c r="B10" s="7">
        <v>46029</v>
      </c>
      <c r="C10" s="8">
        <v>4178</v>
      </c>
      <c r="D10" s="9"/>
      <c r="E10" s="10">
        <v>21.75</v>
      </c>
      <c r="F10" s="33">
        <f t="shared" si="1"/>
        <v>90871.5</v>
      </c>
      <c r="G10" s="15"/>
      <c r="H10" s="16"/>
      <c r="I10" s="17"/>
      <c r="J10" s="18"/>
      <c r="P10" s="117">
        <v>46025</v>
      </c>
      <c r="Q10" s="104"/>
      <c r="R10" s="104"/>
      <c r="S10" s="104"/>
      <c r="T10" s="104"/>
      <c r="U10" s="104"/>
      <c r="V10" s="104" t="s">
        <v>72</v>
      </c>
      <c r="W10" s="104"/>
      <c r="X10" s="104"/>
      <c r="Y10" s="104"/>
      <c r="Z10" s="104"/>
      <c r="AA10" s="104"/>
      <c r="AB10" s="105">
        <v>-110000</v>
      </c>
    </row>
    <row r="11" spans="2:29" x14ac:dyDescent="0.25">
      <c r="B11" s="7">
        <v>46030</v>
      </c>
      <c r="C11" s="8">
        <v>3169</v>
      </c>
      <c r="D11" s="9"/>
      <c r="E11" s="10">
        <v>21.75</v>
      </c>
      <c r="F11" s="33">
        <f t="shared" si="1"/>
        <v>68925.75</v>
      </c>
      <c r="G11" s="19"/>
      <c r="H11" s="16"/>
      <c r="I11" s="17"/>
      <c r="J11" s="18"/>
      <c r="P11" s="117">
        <v>46025</v>
      </c>
      <c r="Q11" s="104"/>
      <c r="R11" s="104"/>
      <c r="S11" s="104"/>
      <c r="T11" s="104"/>
      <c r="U11" s="104"/>
      <c r="V11" s="104" t="s">
        <v>73</v>
      </c>
      <c r="W11" s="104"/>
      <c r="X11" s="104"/>
      <c r="Y11" s="104"/>
      <c r="Z11" s="104"/>
      <c r="AA11" s="104"/>
      <c r="AB11" s="105">
        <v>-99873</v>
      </c>
    </row>
    <row r="12" spans="2:29" x14ac:dyDescent="0.25">
      <c r="B12" s="7">
        <v>46031</v>
      </c>
      <c r="C12" s="8">
        <v>2243</v>
      </c>
      <c r="D12" s="9"/>
      <c r="E12" s="10">
        <v>21.75</v>
      </c>
      <c r="F12" s="33">
        <f t="shared" si="1"/>
        <v>48785.25</v>
      </c>
      <c r="G12" s="19"/>
      <c r="H12" s="16"/>
      <c r="I12" s="17"/>
      <c r="J12" s="18"/>
      <c r="P12" s="117">
        <v>46031</v>
      </c>
      <c r="Q12" s="104"/>
      <c r="R12" s="104"/>
      <c r="S12" s="104"/>
      <c r="T12" s="104"/>
      <c r="U12" s="104"/>
      <c r="V12" s="104" t="s">
        <v>77</v>
      </c>
      <c r="W12" s="104"/>
      <c r="X12" s="104"/>
      <c r="Y12" s="104"/>
      <c r="Z12" s="104"/>
      <c r="AA12" s="104"/>
      <c r="AB12" s="127">
        <v>-600000</v>
      </c>
    </row>
    <row r="13" spans="2:29" x14ac:dyDescent="0.25">
      <c r="B13" s="7">
        <v>46032</v>
      </c>
      <c r="C13" s="8">
        <v>3349</v>
      </c>
      <c r="D13" s="9"/>
      <c r="E13" s="10">
        <v>21.75</v>
      </c>
      <c r="F13" s="33">
        <f t="shared" si="1"/>
        <v>72840.75</v>
      </c>
      <c r="G13" s="15">
        <v>46056</v>
      </c>
      <c r="H13" s="16" t="s">
        <v>79</v>
      </c>
      <c r="I13" s="17"/>
      <c r="J13" s="18">
        <v>1000000</v>
      </c>
      <c r="P13" s="68">
        <v>45940</v>
      </c>
      <c r="Q13" s="17">
        <f t="shared" ref="Q13:Q21" si="2">R13-P13</f>
        <v>82</v>
      </c>
      <c r="R13" s="52">
        <v>46022</v>
      </c>
      <c r="S13" s="67" t="s">
        <v>43</v>
      </c>
      <c r="T13" s="66">
        <v>250</v>
      </c>
      <c r="U13" s="64" t="s">
        <v>35</v>
      </c>
      <c r="V13" s="64" t="s">
        <v>36</v>
      </c>
      <c r="W13" s="65">
        <v>54</v>
      </c>
      <c r="X13" s="64" t="s">
        <v>37</v>
      </c>
      <c r="Y13" s="62">
        <v>760</v>
      </c>
      <c r="Z13" s="61">
        <v>41040</v>
      </c>
      <c r="AA13" s="60"/>
      <c r="AB13" s="61">
        <v>41040</v>
      </c>
      <c r="AC13" t="s">
        <v>63</v>
      </c>
    </row>
    <row r="14" spans="2:29" x14ac:dyDescent="0.25">
      <c r="B14" s="7">
        <v>46033</v>
      </c>
      <c r="C14" s="8">
        <v>3377</v>
      </c>
      <c r="D14" s="9"/>
      <c r="E14" s="10">
        <v>21.75</v>
      </c>
      <c r="F14" s="33">
        <f t="shared" si="1"/>
        <v>73449.75</v>
      </c>
      <c r="G14" s="15"/>
      <c r="H14" s="16"/>
      <c r="I14" s="17"/>
      <c r="J14" s="18"/>
      <c r="P14" s="68">
        <v>45940</v>
      </c>
      <c r="Q14" s="17">
        <f t="shared" si="2"/>
        <v>82</v>
      </c>
      <c r="R14" s="52">
        <v>46022</v>
      </c>
      <c r="S14" s="67" t="s">
        <v>43</v>
      </c>
      <c r="T14" s="66">
        <v>250</v>
      </c>
      <c r="U14" s="64" t="s">
        <v>35</v>
      </c>
      <c r="V14" s="64" t="s">
        <v>46</v>
      </c>
      <c r="W14" s="63">
        <v>6000</v>
      </c>
      <c r="X14" s="64" t="s">
        <v>12</v>
      </c>
      <c r="Y14" s="62">
        <v>23</v>
      </c>
      <c r="Z14" s="61">
        <v>138000</v>
      </c>
      <c r="AA14" s="60"/>
      <c r="AB14" s="61">
        <v>138000</v>
      </c>
      <c r="AC14" t="s">
        <v>63</v>
      </c>
    </row>
    <row r="15" spans="2:29" x14ac:dyDescent="0.25">
      <c r="B15" s="7">
        <v>46034</v>
      </c>
      <c r="C15" s="8">
        <v>4432</v>
      </c>
      <c r="D15" s="9"/>
      <c r="E15" s="10">
        <v>21.75</v>
      </c>
      <c r="F15" s="33">
        <f t="shared" si="1"/>
        <v>96396</v>
      </c>
      <c r="G15" s="15">
        <v>46073</v>
      </c>
      <c r="H15" s="16" t="s">
        <v>76</v>
      </c>
      <c r="I15" s="17"/>
      <c r="J15" s="18">
        <v>410000</v>
      </c>
      <c r="P15" s="68">
        <v>45940</v>
      </c>
      <c r="Q15" s="17">
        <f t="shared" si="2"/>
        <v>82</v>
      </c>
      <c r="R15" s="52">
        <v>46022</v>
      </c>
      <c r="S15" s="67" t="s">
        <v>43</v>
      </c>
      <c r="T15" s="66">
        <v>250</v>
      </c>
      <c r="U15" s="64" t="s">
        <v>35</v>
      </c>
      <c r="V15" s="64" t="s">
        <v>47</v>
      </c>
      <c r="W15" s="65">
        <v>350</v>
      </c>
      <c r="X15" s="64" t="s">
        <v>37</v>
      </c>
      <c r="Y15" s="62">
        <v>633.66336999999999</v>
      </c>
      <c r="Z15" s="61">
        <v>221782.18</v>
      </c>
      <c r="AA15" s="61">
        <v>2217.8200000000002</v>
      </c>
      <c r="AB15" s="61">
        <v>224000</v>
      </c>
      <c r="AC15" t="s">
        <v>63</v>
      </c>
    </row>
    <row r="16" spans="2:29" x14ac:dyDescent="0.25">
      <c r="B16" s="7">
        <v>46035</v>
      </c>
      <c r="C16" s="8">
        <v>2271</v>
      </c>
      <c r="D16" s="9"/>
      <c r="E16" s="10">
        <v>21.75</v>
      </c>
      <c r="F16" s="33">
        <f t="shared" si="1"/>
        <v>49394.25</v>
      </c>
      <c r="G16" s="19"/>
      <c r="H16" s="16"/>
      <c r="I16" s="17"/>
      <c r="J16" s="18"/>
      <c r="P16" s="75">
        <v>45947</v>
      </c>
      <c r="Q16" s="17">
        <f t="shared" si="2"/>
        <v>75</v>
      </c>
      <c r="R16" s="52">
        <v>46022</v>
      </c>
      <c r="S16" s="67" t="s">
        <v>43</v>
      </c>
      <c r="T16" s="74">
        <v>259</v>
      </c>
      <c r="U16" s="73" t="s">
        <v>35</v>
      </c>
      <c r="V16" s="73" t="s">
        <v>36</v>
      </c>
      <c r="W16" s="72">
        <v>140</v>
      </c>
      <c r="X16" s="73" t="s">
        <v>37</v>
      </c>
      <c r="Y16" s="71">
        <v>760</v>
      </c>
      <c r="Z16" s="70">
        <v>106400</v>
      </c>
      <c r="AA16" s="69"/>
      <c r="AB16" s="70">
        <v>106400</v>
      </c>
      <c r="AC16" t="s">
        <v>63</v>
      </c>
    </row>
    <row r="17" spans="2:29" x14ac:dyDescent="0.25">
      <c r="B17" s="7">
        <v>46036</v>
      </c>
      <c r="C17" s="8">
        <v>4532</v>
      </c>
      <c r="D17" s="9"/>
      <c r="E17" s="10">
        <v>21.75</v>
      </c>
      <c r="F17" s="33">
        <f t="shared" si="1"/>
        <v>98571</v>
      </c>
      <c r="G17" s="19"/>
      <c r="H17" s="16"/>
      <c r="I17" s="17"/>
      <c r="J17" s="18"/>
      <c r="P17" s="75">
        <v>45947</v>
      </c>
      <c r="Q17" s="17">
        <f t="shared" si="2"/>
        <v>75</v>
      </c>
      <c r="R17" s="52">
        <v>46022</v>
      </c>
      <c r="S17" s="67" t="s">
        <v>43</v>
      </c>
      <c r="T17" s="74">
        <v>259</v>
      </c>
      <c r="U17" s="73" t="s">
        <v>35</v>
      </c>
      <c r="V17" s="73" t="s">
        <v>38</v>
      </c>
      <c r="W17" s="72">
        <v>400</v>
      </c>
      <c r="X17" s="73" t="s">
        <v>37</v>
      </c>
      <c r="Y17" s="71">
        <v>825</v>
      </c>
      <c r="Z17" s="70">
        <v>330000</v>
      </c>
      <c r="AA17" s="69"/>
      <c r="AB17" s="70">
        <v>330000</v>
      </c>
      <c r="AC17" t="s">
        <v>63</v>
      </c>
    </row>
    <row r="18" spans="2:29" x14ac:dyDescent="0.25">
      <c r="B18" s="7">
        <v>46037</v>
      </c>
      <c r="C18" s="8">
        <v>2256</v>
      </c>
      <c r="D18" s="9"/>
      <c r="E18" s="10">
        <v>21.75</v>
      </c>
      <c r="F18" s="33">
        <f t="shared" si="1"/>
        <v>49068</v>
      </c>
      <c r="G18" s="19"/>
      <c r="H18" s="16"/>
      <c r="I18" s="17"/>
      <c r="J18" s="18"/>
      <c r="P18" s="75">
        <v>45947</v>
      </c>
      <c r="Q18" s="17">
        <f t="shared" si="2"/>
        <v>75</v>
      </c>
      <c r="R18" s="52">
        <v>46022</v>
      </c>
      <c r="S18" s="67" t="s">
        <v>43</v>
      </c>
      <c r="T18" s="74">
        <v>260</v>
      </c>
      <c r="U18" s="73" t="s">
        <v>35</v>
      </c>
      <c r="V18" s="73" t="s">
        <v>38</v>
      </c>
      <c r="W18" s="72">
        <v>140</v>
      </c>
      <c r="X18" s="73" t="s">
        <v>37</v>
      </c>
      <c r="Y18" s="71">
        <v>825</v>
      </c>
      <c r="Z18" s="70">
        <v>115500</v>
      </c>
      <c r="AA18" s="69"/>
      <c r="AB18" s="70">
        <v>115500</v>
      </c>
      <c r="AC18" t="s">
        <v>63</v>
      </c>
    </row>
    <row r="19" spans="2:29" x14ac:dyDescent="0.25">
      <c r="B19" s="7">
        <v>46038</v>
      </c>
      <c r="C19" s="8">
        <v>3447</v>
      </c>
      <c r="D19" s="9"/>
      <c r="E19" s="10">
        <v>21.75</v>
      </c>
      <c r="F19" s="33">
        <f t="shared" si="1"/>
        <v>74972.25</v>
      </c>
      <c r="G19" s="19"/>
      <c r="H19" s="16"/>
      <c r="I19" s="17"/>
      <c r="J19" s="18"/>
      <c r="P19" s="75">
        <v>45947</v>
      </c>
      <c r="Q19" s="17">
        <f t="shared" si="2"/>
        <v>75</v>
      </c>
      <c r="R19" s="52">
        <v>46022</v>
      </c>
      <c r="S19" s="67" t="s">
        <v>43</v>
      </c>
      <c r="T19" s="74">
        <v>260</v>
      </c>
      <c r="U19" s="73" t="s">
        <v>35</v>
      </c>
      <c r="V19" s="73" t="s">
        <v>47</v>
      </c>
      <c r="W19" s="72">
        <v>150</v>
      </c>
      <c r="X19" s="73" t="s">
        <v>37</v>
      </c>
      <c r="Y19" s="71">
        <v>640</v>
      </c>
      <c r="Z19" s="70">
        <v>96000</v>
      </c>
      <c r="AA19" s="70">
        <v>960</v>
      </c>
      <c r="AB19" s="70">
        <v>96960</v>
      </c>
      <c r="AC19" t="s">
        <v>63</v>
      </c>
    </row>
    <row r="20" spans="2:29" x14ac:dyDescent="0.25">
      <c r="B20" s="7">
        <v>46039</v>
      </c>
      <c r="C20" s="8">
        <v>4361</v>
      </c>
      <c r="D20" s="9"/>
      <c r="E20" s="10">
        <v>21.75</v>
      </c>
      <c r="F20" s="33">
        <f t="shared" si="1"/>
        <v>94851.75</v>
      </c>
      <c r="G20" s="19"/>
      <c r="H20" s="16"/>
      <c r="I20" s="17"/>
      <c r="J20" s="18"/>
      <c r="P20" s="85">
        <v>45952</v>
      </c>
      <c r="Q20" s="17">
        <f t="shared" si="2"/>
        <v>70</v>
      </c>
      <c r="R20" s="52">
        <v>46022</v>
      </c>
      <c r="S20" s="67" t="s">
        <v>43</v>
      </c>
      <c r="T20" s="84">
        <v>273</v>
      </c>
      <c r="U20" s="73" t="s">
        <v>35</v>
      </c>
      <c r="V20" s="83" t="s">
        <v>46</v>
      </c>
      <c r="W20" s="79">
        <v>6500</v>
      </c>
      <c r="X20" s="83" t="s">
        <v>12</v>
      </c>
      <c r="Y20" s="82">
        <v>23</v>
      </c>
      <c r="Z20" s="81">
        <v>149500</v>
      </c>
      <c r="AA20" s="80"/>
      <c r="AB20" s="81">
        <v>149500</v>
      </c>
      <c r="AC20" t="s">
        <v>63</v>
      </c>
    </row>
    <row r="21" spans="2:29" x14ac:dyDescent="0.25">
      <c r="B21" s="7">
        <v>46040</v>
      </c>
      <c r="C21" s="8">
        <v>2235</v>
      </c>
      <c r="D21" s="9"/>
      <c r="E21" s="10">
        <v>21.75</v>
      </c>
      <c r="F21" s="33">
        <f t="shared" si="1"/>
        <v>48611.25</v>
      </c>
      <c r="G21" s="19"/>
      <c r="H21" s="16" t="s">
        <v>89</v>
      </c>
      <c r="I21" s="17"/>
      <c r="J21" s="18">
        <v>839365.56</v>
      </c>
      <c r="P21" s="91">
        <v>45958</v>
      </c>
      <c r="Q21" s="17">
        <f t="shared" si="2"/>
        <v>64</v>
      </c>
      <c r="R21" s="52">
        <v>46022</v>
      </c>
      <c r="S21" s="67" t="s">
        <v>43</v>
      </c>
      <c r="T21" s="84">
        <v>281</v>
      </c>
      <c r="U21" s="73" t="s">
        <v>35</v>
      </c>
      <c r="V21" s="90" t="s">
        <v>46</v>
      </c>
      <c r="W21" s="89">
        <v>1000</v>
      </c>
      <c r="X21" s="90" t="s">
        <v>12</v>
      </c>
      <c r="Y21" s="88">
        <v>23</v>
      </c>
      <c r="Z21" s="86">
        <v>23000</v>
      </c>
      <c r="AA21" s="87"/>
      <c r="AB21" s="86">
        <v>23000</v>
      </c>
      <c r="AC21" t="s">
        <v>63</v>
      </c>
    </row>
    <row r="22" spans="2:29" x14ac:dyDescent="0.25">
      <c r="B22" s="7">
        <v>46041</v>
      </c>
      <c r="C22" s="8">
        <v>3472</v>
      </c>
      <c r="D22" s="9"/>
      <c r="E22" s="10">
        <v>21.75</v>
      </c>
      <c r="F22" s="33">
        <f t="shared" si="1"/>
        <v>75516</v>
      </c>
      <c r="G22" s="19"/>
      <c r="H22" s="16" t="s">
        <v>90</v>
      </c>
      <c r="I22" s="17"/>
      <c r="J22" s="18">
        <v>1208930</v>
      </c>
      <c r="P22" s="117">
        <v>46073</v>
      </c>
      <c r="Q22" s="104"/>
      <c r="R22" s="117"/>
      <c r="S22" s="159"/>
      <c r="T22" s="160"/>
      <c r="U22" s="161"/>
      <c r="V22" s="104" t="s">
        <v>83</v>
      </c>
      <c r="W22" s="162"/>
      <c r="X22" s="163"/>
      <c r="Y22" s="164"/>
      <c r="Z22" s="165"/>
      <c r="AA22" s="166"/>
      <c r="AB22" s="116">
        <v>-383186.44</v>
      </c>
    </row>
    <row r="23" spans="2:29" x14ac:dyDescent="0.25">
      <c r="B23" s="7">
        <v>46042</v>
      </c>
      <c r="C23" s="8">
        <v>3290</v>
      </c>
      <c r="D23" s="9"/>
      <c r="E23" s="10">
        <v>21.75</v>
      </c>
      <c r="F23" s="33">
        <f t="shared" si="1"/>
        <v>71557.5</v>
      </c>
      <c r="G23" s="19"/>
      <c r="H23" s="16"/>
      <c r="I23" s="17"/>
      <c r="J23" s="18"/>
      <c r="P23" s="99">
        <v>45968</v>
      </c>
      <c r="Q23" s="17">
        <f t="shared" ref="Q23:Q37" si="3">R23-P23</f>
        <v>84</v>
      </c>
      <c r="R23" s="52">
        <v>46052</v>
      </c>
      <c r="S23" s="67" t="s">
        <v>43</v>
      </c>
      <c r="T23" s="98">
        <v>296</v>
      </c>
      <c r="U23" s="73" t="s">
        <v>35</v>
      </c>
      <c r="V23" s="97" t="s">
        <v>51</v>
      </c>
      <c r="W23" s="96">
        <v>130</v>
      </c>
      <c r="X23" s="97" t="s">
        <v>37</v>
      </c>
      <c r="Y23" s="95">
        <v>755</v>
      </c>
      <c r="Z23" s="93">
        <v>98150</v>
      </c>
      <c r="AA23" s="94"/>
      <c r="AB23" s="93">
        <v>98150</v>
      </c>
      <c r="AC23" t="s">
        <v>64</v>
      </c>
    </row>
    <row r="24" spans="2:29" x14ac:dyDescent="0.25">
      <c r="B24" s="7">
        <v>46043</v>
      </c>
      <c r="C24" s="8">
        <v>4598</v>
      </c>
      <c r="D24" s="9"/>
      <c r="E24" s="10">
        <v>21.75</v>
      </c>
      <c r="F24" s="33">
        <f t="shared" si="1"/>
        <v>100006.5</v>
      </c>
      <c r="G24" s="19"/>
      <c r="H24" s="16"/>
      <c r="I24" s="17"/>
      <c r="J24" s="18"/>
      <c r="P24" s="99">
        <v>45968</v>
      </c>
      <c r="Q24" s="17">
        <f t="shared" si="3"/>
        <v>84</v>
      </c>
      <c r="R24" s="52">
        <v>46052</v>
      </c>
      <c r="S24" s="67" t="s">
        <v>43</v>
      </c>
      <c r="T24" s="98">
        <v>296</v>
      </c>
      <c r="U24" s="73" t="s">
        <v>35</v>
      </c>
      <c r="V24" s="97" t="s">
        <v>52</v>
      </c>
      <c r="W24" s="96">
        <v>290</v>
      </c>
      <c r="X24" s="97" t="s">
        <v>37</v>
      </c>
      <c r="Y24" s="95">
        <v>800</v>
      </c>
      <c r="Z24" s="93">
        <v>232000</v>
      </c>
      <c r="AA24" s="94"/>
      <c r="AB24" s="93">
        <v>232000</v>
      </c>
      <c r="AC24" t="s">
        <v>64</v>
      </c>
    </row>
    <row r="25" spans="2:29" x14ac:dyDescent="0.25">
      <c r="B25" s="7">
        <v>46044</v>
      </c>
      <c r="C25" s="8">
        <v>2268</v>
      </c>
      <c r="D25" s="9"/>
      <c r="E25" s="10">
        <v>25</v>
      </c>
      <c r="F25" s="33">
        <f t="shared" si="1"/>
        <v>56700</v>
      </c>
      <c r="G25" s="19"/>
      <c r="H25" s="16"/>
      <c r="I25" s="17"/>
      <c r="J25" s="18"/>
      <c r="P25" s="99">
        <v>45969</v>
      </c>
      <c r="Q25" s="17">
        <f t="shared" si="3"/>
        <v>83</v>
      </c>
      <c r="R25" s="52">
        <v>46052</v>
      </c>
      <c r="S25" s="67" t="s">
        <v>43</v>
      </c>
      <c r="T25" s="98">
        <v>298</v>
      </c>
      <c r="U25" s="73" t="s">
        <v>35</v>
      </c>
      <c r="V25" s="97" t="s">
        <v>40</v>
      </c>
      <c r="W25" s="96">
        <v>100</v>
      </c>
      <c r="X25" s="97" t="s">
        <v>37</v>
      </c>
      <c r="Y25" s="95">
        <v>633.66340000000002</v>
      </c>
      <c r="Z25" s="93">
        <v>63366.34</v>
      </c>
      <c r="AA25" s="93">
        <v>633.66</v>
      </c>
      <c r="AB25" s="93">
        <v>64000</v>
      </c>
      <c r="AC25" t="s">
        <v>64</v>
      </c>
    </row>
    <row r="26" spans="2:29" x14ac:dyDescent="0.25">
      <c r="B26" s="7">
        <v>46045</v>
      </c>
      <c r="C26" s="8">
        <v>3482</v>
      </c>
      <c r="D26" s="9"/>
      <c r="E26" s="10">
        <v>25</v>
      </c>
      <c r="F26" s="33">
        <f t="shared" si="1"/>
        <v>87050</v>
      </c>
      <c r="G26" s="19"/>
      <c r="H26" s="16"/>
      <c r="I26" s="17"/>
      <c r="J26" s="18"/>
      <c r="P26" s="99">
        <v>45969</v>
      </c>
      <c r="Q26" s="17">
        <f t="shared" si="3"/>
        <v>83</v>
      </c>
      <c r="R26" s="52">
        <v>46052</v>
      </c>
      <c r="S26" s="67" t="s">
        <v>43</v>
      </c>
      <c r="T26" s="98">
        <v>298</v>
      </c>
      <c r="U26" s="73" t="s">
        <v>35</v>
      </c>
      <c r="V26" s="97" t="s">
        <v>53</v>
      </c>
      <c r="W26" s="92">
        <v>19651</v>
      </c>
      <c r="X26" s="97" t="s">
        <v>12</v>
      </c>
      <c r="Y26" s="95">
        <v>16.793040000000001</v>
      </c>
      <c r="Z26" s="93">
        <v>330000</v>
      </c>
      <c r="AA26" s="94"/>
      <c r="AB26" s="93">
        <v>330000</v>
      </c>
      <c r="AC26" t="s">
        <v>64</v>
      </c>
    </row>
    <row r="27" spans="2:29" x14ac:dyDescent="0.25">
      <c r="B27" s="7">
        <v>46046</v>
      </c>
      <c r="C27" s="8">
        <v>3509.5</v>
      </c>
      <c r="D27" s="9"/>
      <c r="E27" s="10">
        <v>25</v>
      </c>
      <c r="F27" s="33">
        <f t="shared" si="1"/>
        <v>87737.5</v>
      </c>
      <c r="G27" s="19"/>
      <c r="H27" s="16"/>
      <c r="I27" s="17"/>
      <c r="J27" s="18"/>
      <c r="P27" s="99">
        <v>45969</v>
      </c>
      <c r="Q27" s="17">
        <f t="shared" si="3"/>
        <v>83</v>
      </c>
      <c r="R27" s="52">
        <v>46052</v>
      </c>
      <c r="S27" s="67" t="s">
        <v>43</v>
      </c>
      <c r="T27" s="98">
        <v>298</v>
      </c>
      <c r="U27" s="73" t="s">
        <v>35</v>
      </c>
      <c r="V27" s="97" t="s">
        <v>42</v>
      </c>
      <c r="W27" s="96">
        <v>402</v>
      </c>
      <c r="X27" s="97" t="s">
        <v>37</v>
      </c>
      <c r="Y27" s="95">
        <v>640</v>
      </c>
      <c r="Z27" s="93">
        <v>257280</v>
      </c>
      <c r="AA27" s="94"/>
      <c r="AB27" s="93">
        <v>257280</v>
      </c>
      <c r="AC27" t="s">
        <v>64</v>
      </c>
    </row>
    <row r="28" spans="2:29" x14ac:dyDescent="0.25">
      <c r="B28" s="7">
        <v>46047</v>
      </c>
      <c r="C28" s="8">
        <v>3471</v>
      </c>
      <c r="D28" s="9"/>
      <c r="E28" s="10">
        <v>25</v>
      </c>
      <c r="F28" s="33">
        <f t="shared" si="1"/>
        <v>86775</v>
      </c>
      <c r="G28" s="19"/>
      <c r="H28" s="16"/>
      <c r="I28" s="17"/>
      <c r="J28" s="18"/>
      <c r="P28" s="51">
        <v>45920</v>
      </c>
      <c r="Q28" s="17">
        <f t="shared" si="3"/>
        <v>71</v>
      </c>
      <c r="R28" s="52">
        <v>45991</v>
      </c>
      <c r="S28" s="51" t="s">
        <v>43</v>
      </c>
      <c r="T28" s="53">
        <v>224</v>
      </c>
      <c r="U28" s="54" t="s">
        <v>35</v>
      </c>
      <c r="V28" s="54" t="s">
        <v>40</v>
      </c>
      <c r="W28" s="55">
        <v>350</v>
      </c>
      <c r="X28" s="54" t="s">
        <v>37</v>
      </c>
      <c r="Y28" s="56">
        <v>643.56433000000004</v>
      </c>
      <c r="Z28" s="57">
        <v>225247.52</v>
      </c>
      <c r="AA28" s="57">
        <v>2252.48</v>
      </c>
      <c r="AB28" s="57">
        <v>227500</v>
      </c>
      <c r="AC28" t="s">
        <v>65</v>
      </c>
    </row>
    <row r="29" spans="2:29" x14ac:dyDescent="0.25">
      <c r="B29" s="7">
        <v>46048</v>
      </c>
      <c r="C29" s="8">
        <v>3405</v>
      </c>
      <c r="D29" s="9"/>
      <c r="E29" s="10">
        <v>25</v>
      </c>
      <c r="F29" s="33">
        <f t="shared" si="1"/>
        <v>85125</v>
      </c>
      <c r="G29" s="19"/>
      <c r="H29" s="16"/>
      <c r="I29" s="17"/>
      <c r="J29" s="18"/>
      <c r="P29" s="478" t="s">
        <v>87</v>
      </c>
      <c r="Q29" s="478"/>
      <c r="R29" s="478"/>
      <c r="S29" s="478"/>
      <c r="T29" s="478"/>
      <c r="U29" s="478"/>
      <c r="V29" s="478"/>
      <c r="W29" s="478"/>
      <c r="X29" s="478"/>
      <c r="Y29" s="478"/>
      <c r="Z29" s="478"/>
      <c r="AA29" s="478"/>
      <c r="AB29" s="183">
        <v>-839365.56</v>
      </c>
    </row>
    <row r="30" spans="2:29" x14ac:dyDescent="0.25">
      <c r="B30" s="7">
        <v>46049</v>
      </c>
      <c r="C30" s="8">
        <v>4712</v>
      </c>
      <c r="D30" s="9"/>
      <c r="E30" s="10">
        <v>25</v>
      </c>
      <c r="F30" s="33">
        <f t="shared" si="1"/>
        <v>117800</v>
      </c>
      <c r="G30" s="19"/>
      <c r="H30" s="16"/>
      <c r="I30" s="17"/>
      <c r="J30" s="18"/>
      <c r="P30" s="478" t="s">
        <v>88</v>
      </c>
      <c r="Q30" s="478"/>
      <c r="R30" s="478"/>
      <c r="S30" s="478"/>
      <c r="T30" s="478"/>
      <c r="U30" s="478"/>
      <c r="V30" s="478"/>
      <c r="W30" s="478"/>
      <c r="X30" s="478"/>
      <c r="Y30" s="478"/>
      <c r="Z30" s="478"/>
      <c r="AA30" s="478"/>
      <c r="AB30" s="183">
        <v>-1208930</v>
      </c>
    </row>
    <row r="31" spans="2:29" x14ac:dyDescent="0.25">
      <c r="B31" s="7">
        <v>46050</v>
      </c>
      <c r="C31" s="8">
        <v>2338</v>
      </c>
      <c r="D31" s="9"/>
      <c r="E31" s="10">
        <v>25</v>
      </c>
      <c r="F31" s="33">
        <f t="shared" si="1"/>
        <v>58450</v>
      </c>
      <c r="G31" s="19"/>
      <c r="H31" s="16"/>
      <c r="I31" s="17"/>
      <c r="J31" s="18"/>
      <c r="P31" s="114">
        <v>45996</v>
      </c>
      <c r="Q31" s="17">
        <f t="shared" si="3"/>
        <v>85</v>
      </c>
      <c r="R31" s="52">
        <v>46081</v>
      </c>
      <c r="S31" s="67" t="s">
        <v>43</v>
      </c>
      <c r="T31" s="113">
        <v>348</v>
      </c>
      <c r="U31" s="64" t="s">
        <v>35</v>
      </c>
      <c r="V31" s="112" t="s">
        <v>40</v>
      </c>
      <c r="W31" s="111">
        <v>600</v>
      </c>
      <c r="X31" s="112" t="s">
        <v>37</v>
      </c>
      <c r="Y31" s="110">
        <v>643.56435999999997</v>
      </c>
      <c r="Z31" s="108">
        <v>386138.62</v>
      </c>
      <c r="AA31" s="108">
        <v>3861.39</v>
      </c>
      <c r="AB31" s="108">
        <v>390000.01</v>
      </c>
      <c r="AC31" s="115" t="s">
        <v>67</v>
      </c>
    </row>
    <row r="32" spans="2:29" x14ac:dyDescent="0.25">
      <c r="B32" s="7">
        <v>46051</v>
      </c>
      <c r="C32" s="8">
        <v>3482</v>
      </c>
      <c r="D32" s="9"/>
      <c r="E32" s="10">
        <v>25</v>
      </c>
      <c r="F32" s="33">
        <f t="shared" si="1"/>
        <v>87050</v>
      </c>
      <c r="G32" s="19"/>
      <c r="H32" s="16"/>
      <c r="I32" s="17"/>
      <c r="J32" s="18"/>
      <c r="P32" s="114">
        <v>45996</v>
      </c>
      <c r="Q32" s="17">
        <f t="shared" si="3"/>
        <v>85</v>
      </c>
      <c r="R32" s="52">
        <v>46081</v>
      </c>
      <c r="S32" s="67" t="s">
        <v>43</v>
      </c>
      <c r="T32" s="113">
        <v>349</v>
      </c>
      <c r="U32" s="73" t="s">
        <v>35</v>
      </c>
      <c r="V32" s="112" t="s">
        <v>36</v>
      </c>
      <c r="W32" s="111">
        <v>100</v>
      </c>
      <c r="X32" s="112" t="s">
        <v>37</v>
      </c>
      <c r="Y32" s="110">
        <v>770</v>
      </c>
      <c r="Z32" s="108">
        <v>77000</v>
      </c>
      <c r="AA32" s="109"/>
      <c r="AB32" s="108">
        <v>77000</v>
      </c>
      <c r="AC32" s="115" t="s">
        <v>67</v>
      </c>
    </row>
    <row r="33" spans="2:29" x14ac:dyDescent="0.25">
      <c r="B33" s="7">
        <v>46052</v>
      </c>
      <c r="C33" s="8">
        <v>4706</v>
      </c>
      <c r="D33" s="9"/>
      <c r="E33" s="10">
        <v>25</v>
      </c>
      <c r="F33" s="33">
        <f t="shared" si="1"/>
        <v>117650</v>
      </c>
      <c r="G33" s="19"/>
      <c r="H33" s="16"/>
      <c r="I33" s="17"/>
      <c r="J33" s="18"/>
      <c r="P33" s="114">
        <v>45996</v>
      </c>
      <c r="Q33" s="17">
        <f t="shared" si="3"/>
        <v>85</v>
      </c>
      <c r="R33" s="52">
        <v>46081</v>
      </c>
      <c r="S33" s="67" t="s">
        <v>43</v>
      </c>
      <c r="T33" s="113">
        <v>349</v>
      </c>
      <c r="U33" s="73" t="s">
        <v>35</v>
      </c>
      <c r="V33" s="112" t="s">
        <v>38</v>
      </c>
      <c r="W33" s="111">
        <v>440</v>
      </c>
      <c r="X33" s="112" t="s">
        <v>37</v>
      </c>
      <c r="Y33" s="110">
        <v>835</v>
      </c>
      <c r="Z33" s="108">
        <v>367400</v>
      </c>
      <c r="AA33" s="109"/>
      <c r="AB33" s="108">
        <v>367400</v>
      </c>
      <c r="AC33" s="115" t="s">
        <v>67</v>
      </c>
    </row>
    <row r="34" spans="2:29" ht="15.75" thickBot="1" x14ac:dyDescent="0.3">
      <c r="B34" s="7">
        <v>46053</v>
      </c>
      <c r="C34" s="47">
        <v>3459</v>
      </c>
      <c r="D34" s="48"/>
      <c r="E34" s="10">
        <v>25</v>
      </c>
      <c r="F34" s="50">
        <f t="shared" si="1"/>
        <v>86475</v>
      </c>
      <c r="G34" s="20"/>
      <c r="H34" s="21"/>
      <c r="I34" s="22"/>
      <c r="J34" s="23"/>
      <c r="P34" s="114">
        <v>45996</v>
      </c>
      <c r="Q34" s="17">
        <f t="shared" si="3"/>
        <v>85</v>
      </c>
      <c r="R34" s="52">
        <v>46081</v>
      </c>
      <c r="S34" s="67" t="s">
        <v>43</v>
      </c>
      <c r="T34" s="113">
        <v>350</v>
      </c>
      <c r="U34" s="73" t="s">
        <v>35</v>
      </c>
      <c r="V34" s="112" t="s">
        <v>36</v>
      </c>
      <c r="W34" s="111">
        <v>51</v>
      </c>
      <c r="X34" s="112" t="s">
        <v>37</v>
      </c>
      <c r="Y34" s="110">
        <v>770</v>
      </c>
      <c r="Z34" s="108">
        <v>39270</v>
      </c>
      <c r="AA34" s="109"/>
      <c r="AB34" s="108">
        <v>39270</v>
      </c>
      <c r="AC34" s="115" t="s">
        <v>68</v>
      </c>
    </row>
    <row r="35" spans="2:29" x14ac:dyDescent="0.25">
      <c r="B35" s="41" t="s">
        <v>10</v>
      </c>
      <c r="C35" s="42">
        <f>SUM(C4:C34)</f>
        <v>104750.5</v>
      </c>
      <c r="D35" s="43">
        <f>SUM(D4:D34)</f>
        <v>0</v>
      </c>
      <c r="E35" s="44"/>
      <c r="F35" s="45" t="s">
        <v>4</v>
      </c>
      <c r="G35" s="24"/>
      <c r="H35" s="467" t="s">
        <v>11</v>
      </c>
      <c r="I35" s="467"/>
      <c r="J35" s="25">
        <f>SUM(J4:J34)</f>
        <v>3212407.6632499993</v>
      </c>
      <c r="P35" s="114">
        <v>45996</v>
      </c>
      <c r="Q35" s="17">
        <f t="shared" si="3"/>
        <v>85</v>
      </c>
      <c r="R35" s="52">
        <v>46081</v>
      </c>
      <c r="S35" s="67" t="s">
        <v>43</v>
      </c>
      <c r="T35" s="113">
        <v>350</v>
      </c>
      <c r="U35" s="73" t="s">
        <v>35</v>
      </c>
      <c r="V35" s="112" t="s">
        <v>69</v>
      </c>
      <c r="W35" s="111">
        <v>10</v>
      </c>
      <c r="X35" s="112" t="s">
        <v>37</v>
      </c>
      <c r="Y35" s="110">
        <v>740</v>
      </c>
      <c r="Z35" s="108">
        <v>7400</v>
      </c>
      <c r="AA35" s="109"/>
      <c r="AB35" s="108">
        <v>7400</v>
      </c>
      <c r="AC35" s="115" t="s">
        <v>68</v>
      </c>
    </row>
    <row r="36" spans="2:29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68" t="s">
        <v>13</v>
      </c>
      <c r="I36" s="468"/>
      <c r="J36" s="18">
        <f>F36+F37</f>
        <v>2391529</v>
      </c>
      <c r="L36" s="31">
        <f>J36-J4-J5-J6+J37</f>
        <v>2415444.29</v>
      </c>
      <c r="P36" s="114">
        <v>45996</v>
      </c>
      <c r="Q36" s="17">
        <f t="shared" si="3"/>
        <v>85</v>
      </c>
      <c r="R36" s="52">
        <v>46081</v>
      </c>
      <c r="S36" s="67" t="s">
        <v>43</v>
      </c>
      <c r="T36" s="113">
        <v>350</v>
      </c>
      <c r="U36" s="73" t="s">
        <v>35</v>
      </c>
      <c r="V36" s="112" t="s">
        <v>38</v>
      </c>
      <c r="W36" s="111">
        <v>40</v>
      </c>
      <c r="X36" s="112" t="s">
        <v>37</v>
      </c>
      <c r="Y36" s="110">
        <v>835</v>
      </c>
      <c r="Z36" s="108">
        <v>33400</v>
      </c>
      <c r="AA36" s="109"/>
      <c r="AB36" s="108">
        <v>33400</v>
      </c>
      <c r="AC36" s="115" t="s">
        <v>68</v>
      </c>
    </row>
    <row r="37" spans="2:29" x14ac:dyDescent="0.25">
      <c r="B37" s="26" t="s">
        <v>14</v>
      </c>
      <c r="C37" s="30">
        <f>C35</f>
        <v>104750.5</v>
      </c>
      <c r="D37" s="9">
        <f>D35/1.03</f>
        <v>0</v>
      </c>
      <c r="E37" s="10"/>
      <c r="F37" s="33">
        <f>SUM(F4:F36)</f>
        <v>2391529</v>
      </c>
      <c r="G37" s="19"/>
      <c r="H37" s="17" t="s">
        <v>15</v>
      </c>
      <c r="I37" s="17">
        <v>0.01</v>
      </c>
      <c r="J37" s="18">
        <f>J36*I37</f>
        <v>23915.29</v>
      </c>
      <c r="P37" s="114">
        <v>45996</v>
      </c>
      <c r="Q37" s="17">
        <f t="shared" si="3"/>
        <v>85</v>
      </c>
      <c r="R37" s="52">
        <v>46081</v>
      </c>
      <c r="S37" s="67" t="s">
        <v>43</v>
      </c>
      <c r="T37" s="113">
        <v>350</v>
      </c>
      <c r="U37" s="73" t="s">
        <v>35</v>
      </c>
      <c r="V37" s="112" t="s">
        <v>70</v>
      </c>
      <c r="W37" s="107">
        <v>12500</v>
      </c>
      <c r="X37" s="112" t="s">
        <v>12</v>
      </c>
      <c r="Y37" s="110">
        <v>26.4</v>
      </c>
      <c r="Z37" s="108">
        <v>330000</v>
      </c>
      <c r="AA37" s="109"/>
      <c r="AB37" s="108">
        <v>330000</v>
      </c>
      <c r="AC37" s="115" t="s">
        <v>68</v>
      </c>
    </row>
    <row r="38" spans="2:29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29" ht="15.75" thickBot="1" x14ac:dyDescent="0.3">
      <c r="B39" s="469" t="s">
        <v>16</v>
      </c>
      <c r="C39" s="470"/>
      <c r="D39" s="27"/>
      <c r="E39" s="37"/>
      <c r="F39" s="38"/>
      <c r="G39" s="28"/>
      <c r="H39" s="471" t="s">
        <v>17</v>
      </c>
      <c r="I39" s="471"/>
      <c r="J39" s="29">
        <f>J36+J37+J38-J35</f>
        <v>-796963.37324999925</v>
      </c>
      <c r="P39" s="120">
        <v>46022</v>
      </c>
      <c r="Q39" s="17">
        <f t="shared" ref="Q39:Q44" si="4">R39-P39</f>
        <v>90</v>
      </c>
      <c r="R39" s="52">
        <v>46112</v>
      </c>
      <c r="S39" s="67" t="s">
        <v>43</v>
      </c>
      <c r="T39" s="119">
        <v>412</v>
      </c>
      <c r="U39" s="73" t="s">
        <v>35</v>
      </c>
      <c r="V39" s="121" t="s">
        <v>74</v>
      </c>
      <c r="W39" s="118">
        <v>630</v>
      </c>
      <c r="X39" s="121" t="s">
        <v>37</v>
      </c>
      <c r="Y39" s="122">
        <v>653.46534999999994</v>
      </c>
      <c r="Z39" s="124">
        <v>411683.17</v>
      </c>
      <c r="AA39" s="124">
        <v>4116.83</v>
      </c>
      <c r="AB39" s="124">
        <v>415800</v>
      </c>
      <c r="AC39" s="123" t="s">
        <v>75</v>
      </c>
    </row>
    <row r="40" spans="2:29" ht="15.75" thickBot="1" x14ac:dyDescent="0.3">
      <c r="B40" s="461"/>
      <c r="C40" s="462"/>
      <c r="D40" s="462"/>
      <c r="E40" s="462"/>
      <c r="F40" s="462"/>
      <c r="G40" s="462"/>
      <c r="H40" s="462"/>
      <c r="I40" s="462"/>
      <c r="J40" s="463"/>
      <c r="P40" s="120">
        <v>46022</v>
      </c>
      <c r="Q40" s="17">
        <f t="shared" si="4"/>
        <v>90</v>
      </c>
      <c r="R40" s="52">
        <v>46112</v>
      </c>
      <c r="S40" s="67" t="s">
        <v>43</v>
      </c>
      <c r="T40" s="119">
        <v>415</v>
      </c>
      <c r="U40" s="73" t="s">
        <v>35</v>
      </c>
      <c r="V40" s="121" t="s">
        <v>70</v>
      </c>
      <c r="W40" s="125">
        <v>5000</v>
      </c>
      <c r="X40" s="121" t="s">
        <v>12</v>
      </c>
      <c r="Y40" s="122">
        <v>26.4</v>
      </c>
      <c r="Z40" s="124">
        <v>132000</v>
      </c>
      <c r="AA40" s="126"/>
      <c r="AB40" s="124">
        <v>132000</v>
      </c>
      <c r="AC40" s="123" t="s">
        <v>75</v>
      </c>
    </row>
    <row r="41" spans="2:29" ht="15.75" thickBot="1" x14ac:dyDescent="0.3">
      <c r="B41" s="461"/>
      <c r="C41" s="462"/>
      <c r="D41" s="462"/>
      <c r="E41" s="462"/>
      <c r="F41" s="462"/>
      <c r="G41" s="462"/>
      <c r="H41" s="462"/>
      <c r="I41" s="462"/>
      <c r="J41" s="463"/>
      <c r="P41" s="120">
        <v>46022</v>
      </c>
      <c r="Q41" s="17">
        <f t="shared" si="4"/>
        <v>90</v>
      </c>
      <c r="R41" s="52">
        <v>46112</v>
      </c>
      <c r="S41" s="67" t="s">
        <v>43</v>
      </c>
      <c r="T41" s="119">
        <v>417</v>
      </c>
      <c r="U41" s="73" t="s">
        <v>35</v>
      </c>
      <c r="V41" s="121" t="s">
        <v>70</v>
      </c>
      <c r="W41" s="125">
        <v>1000</v>
      </c>
      <c r="X41" s="121" t="s">
        <v>12</v>
      </c>
      <c r="Y41" s="122">
        <v>26.4</v>
      </c>
      <c r="Z41" s="124">
        <v>26400</v>
      </c>
      <c r="AA41" s="126"/>
      <c r="AB41" s="124">
        <v>26400</v>
      </c>
      <c r="AC41" s="123" t="s">
        <v>75</v>
      </c>
    </row>
    <row r="42" spans="2:29" x14ac:dyDescent="0.25">
      <c r="J42" s="31"/>
      <c r="P42" s="134">
        <v>46025</v>
      </c>
      <c r="Q42" s="17">
        <f t="shared" si="4"/>
        <v>87</v>
      </c>
      <c r="R42" s="52">
        <v>46112</v>
      </c>
      <c r="S42" s="67" t="s">
        <v>43</v>
      </c>
      <c r="T42" s="133">
        <v>5</v>
      </c>
      <c r="U42" s="132" t="s">
        <v>35</v>
      </c>
      <c r="V42" s="132" t="s">
        <v>38</v>
      </c>
      <c r="W42" s="131">
        <v>509</v>
      </c>
      <c r="X42" s="132" t="s">
        <v>37</v>
      </c>
      <c r="Y42" s="130">
        <v>850</v>
      </c>
      <c r="Z42" s="128">
        <v>432650</v>
      </c>
      <c r="AA42" s="129"/>
      <c r="AB42" s="128">
        <v>432650</v>
      </c>
      <c r="AC42" s="123" t="s">
        <v>75</v>
      </c>
    </row>
    <row r="43" spans="2:29" x14ac:dyDescent="0.25">
      <c r="J43" s="31"/>
      <c r="P43" s="134">
        <v>46025</v>
      </c>
      <c r="Q43" s="17">
        <f t="shared" si="4"/>
        <v>87</v>
      </c>
      <c r="R43" s="52">
        <v>46112</v>
      </c>
      <c r="S43" s="67" t="s">
        <v>43</v>
      </c>
      <c r="T43" s="133">
        <v>6</v>
      </c>
      <c r="U43" s="132" t="s">
        <v>35</v>
      </c>
      <c r="V43" s="132" t="s">
        <v>36</v>
      </c>
      <c r="W43" s="131">
        <v>150</v>
      </c>
      <c r="X43" s="132" t="s">
        <v>37</v>
      </c>
      <c r="Y43" s="130">
        <v>795</v>
      </c>
      <c r="Z43" s="128">
        <v>119250</v>
      </c>
      <c r="AA43" s="129"/>
      <c r="AB43" s="128">
        <v>119250</v>
      </c>
      <c r="AC43" s="123" t="s">
        <v>75</v>
      </c>
    </row>
    <row r="44" spans="2:29" x14ac:dyDescent="0.25">
      <c r="P44" s="141">
        <v>46049</v>
      </c>
      <c r="Q44" s="17">
        <f t="shared" si="4"/>
        <v>63</v>
      </c>
      <c r="R44" s="52">
        <v>46112</v>
      </c>
      <c r="S44" s="67" t="s">
        <v>78</v>
      </c>
      <c r="T44" s="140">
        <v>56</v>
      </c>
      <c r="U44" s="139" t="s">
        <v>35</v>
      </c>
      <c r="V44" s="139" t="s">
        <v>70</v>
      </c>
      <c r="W44" s="137">
        <v>3000</v>
      </c>
      <c r="X44" s="139" t="s">
        <v>12</v>
      </c>
      <c r="Y44" s="138">
        <v>27.6</v>
      </c>
      <c r="Z44" s="136">
        <v>82800</v>
      </c>
      <c r="AA44" s="135"/>
      <c r="AB44" s="136">
        <v>82800</v>
      </c>
      <c r="AC44" s="123" t="s">
        <v>75</v>
      </c>
    </row>
    <row r="46" spans="2:29" x14ac:dyDescent="0.25">
      <c r="P46" s="150">
        <v>46052</v>
      </c>
      <c r="Q46" s="17">
        <f>R46-P46</f>
        <v>90</v>
      </c>
      <c r="R46" s="52">
        <v>46142</v>
      </c>
      <c r="S46" s="67" t="s">
        <v>78</v>
      </c>
      <c r="T46" s="149">
        <v>71</v>
      </c>
      <c r="U46" s="148" t="s">
        <v>35</v>
      </c>
      <c r="V46" s="148" t="s">
        <v>38</v>
      </c>
      <c r="W46" s="146">
        <v>180</v>
      </c>
      <c r="X46" s="148" t="s">
        <v>37</v>
      </c>
      <c r="Y46" s="147">
        <v>940</v>
      </c>
      <c r="Z46" s="144">
        <v>169200</v>
      </c>
      <c r="AA46" s="143"/>
      <c r="AB46" s="144">
        <v>169200</v>
      </c>
      <c r="AC46" s="145" t="s">
        <v>80</v>
      </c>
    </row>
    <row r="47" spans="2:29" x14ac:dyDescent="0.25">
      <c r="P47" s="150">
        <v>46052</v>
      </c>
      <c r="Q47" s="17">
        <f>R47-P47</f>
        <v>90</v>
      </c>
      <c r="R47" s="52">
        <v>46142</v>
      </c>
      <c r="S47" s="67" t="s">
        <v>78</v>
      </c>
      <c r="T47" s="149">
        <v>71</v>
      </c>
      <c r="U47" s="148" t="s">
        <v>35</v>
      </c>
      <c r="V47" s="148" t="s">
        <v>74</v>
      </c>
      <c r="W47" s="146">
        <v>301</v>
      </c>
      <c r="X47" s="148" t="s">
        <v>37</v>
      </c>
      <c r="Y47" s="147">
        <v>745</v>
      </c>
      <c r="Z47" s="144">
        <v>224245</v>
      </c>
      <c r="AA47" s="143"/>
      <c r="AB47" s="144">
        <v>224245</v>
      </c>
      <c r="AC47" s="145" t="s">
        <v>80</v>
      </c>
    </row>
    <row r="48" spans="2:29" x14ac:dyDescent="0.25">
      <c r="P48" s="150">
        <v>46052</v>
      </c>
      <c r="Q48" s="17">
        <f>R48-P48</f>
        <v>90</v>
      </c>
      <c r="R48" s="52">
        <v>46142</v>
      </c>
      <c r="S48" s="67" t="s">
        <v>78</v>
      </c>
      <c r="T48" s="149">
        <v>71</v>
      </c>
      <c r="U48" s="148" t="s">
        <v>35</v>
      </c>
      <c r="V48" s="148" t="s">
        <v>70</v>
      </c>
      <c r="W48" s="142">
        <v>2500</v>
      </c>
      <c r="X48" s="148" t="s">
        <v>12</v>
      </c>
      <c r="Y48" s="147">
        <v>28.8</v>
      </c>
      <c r="Z48" s="144">
        <v>72000</v>
      </c>
      <c r="AA48" s="143"/>
      <c r="AB48" s="144">
        <v>72000</v>
      </c>
      <c r="AC48" s="145" t="s">
        <v>80</v>
      </c>
    </row>
  </sheetData>
  <mergeCells count="9">
    <mergeCell ref="P30:AA30"/>
    <mergeCell ref="P29:AA29"/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DB135-7258-4F45-A12A-9A3DD9DCFA7E}">
  <dimension ref="B1:AC56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64" t="s">
        <v>33</v>
      </c>
      <c r="C2" s="465"/>
      <c r="D2" s="465"/>
      <c r="E2" s="465"/>
      <c r="F2" s="465"/>
      <c r="G2" s="465"/>
      <c r="H2" s="465"/>
      <c r="I2" s="465"/>
      <c r="J2" s="4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2837075.01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1">
        <v>45920</v>
      </c>
      <c r="Q3" s="17">
        <f t="shared" ref="Q3:Q5" si="0">R3-P3</f>
        <v>71</v>
      </c>
      <c r="R3" s="52">
        <v>45991</v>
      </c>
      <c r="S3" s="51" t="s">
        <v>43</v>
      </c>
      <c r="T3" s="53">
        <v>224</v>
      </c>
      <c r="U3" s="54" t="s">
        <v>35</v>
      </c>
      <c r="V3" s="54" t="s">
        <v>36</v>
      </c>
      <c r="W3" s="55">
        <v>155</v>
      </c>
      <c r="X3" s="54" t="s">
        <v>37</v>
      </c>
      <c r="Y3" s="56">
        <v>725</v>
      </c>
      <c r="Z3" s="57">
        <v>112375</v>
      </c>
      <c r="AA3" s="58"/>
      <c r="AB3" s="57">
        <v>112375</v>
      </c>
      <c r="AC3" t="s">
        <v>62</v>
      </c>
    </row>
    <row r="4" spans="2:29" x14ac:dyDescent="0.25">
      <c r="B4" s="7">
        <v>46054</v>
      </c>
      <c r="C4" s="8">
        <v>3470</v>
      </c>
      <c r="D4" s="9"/>
      <c r="E4" s="10">
        <v>25.5</v>
      </c>
      <c r="F4" s="33">
        <f>E4*C4</f>
        <v>88485</v>
      </c>
      <c r="G4" s="11"/>
      <c r="H4" s="12" t="s">
        <v>6</v>
      </c>
      <c r="I4" s="13">
        <v>0.01</v>
      </c>
      <c r="J4" s="14"/>
      <c r="P4" s="51">
        <v>45920</v>
      </c>
      <c r="Q4" s="17">
        <f t="shared" si="0"/>
        <v>71</v>
      </c>
      <c r="R4" s="52">
        <v>45991</v>
      </c>
      <c r="S4" s="51" t="s">
        <v>43</v>
      </c>
      <c r="T4" s="53">
        <v>224</v>
      </c>
      <c r="U4" s="54" t="s">
        <v>35</v>
      </c>
      <c r="V4" s="54" t="s">
        <v>38</v>
      </c>
      <c r="W4" s="55">
        <v>330</v>
      </c>
      <c r="X4" s="54" t="s">
        <v>37</v>
      </c>
      <c r="Y4" s="56">
        <v>800</v>
      </c>
      <c r="Z4" s="57">
        <v>264000</v>
      </c>
      <c r="AA4" s="58"/>
      <c r="AB4" s="57">
        <v>264000</v>
      </c>
      <c r="AC4" t="s">
        <v>62</v>
      </c>
    </row>
    <row r="5" spans="2:29" x14ac:dyDescent="0.25">
      <c r="B5" s="7">
        <v>46055</v>
      </c>
      <c r="C5" s="8">
        <v>3588</v>
      </c>
      <c r="D5" s="9"/>
      <c r="E5" s="10">
        <v>25.5</v>
      </c>
      <c r="F5" s="33">
        <f t="shared" ref="F5:F34" si="1">E5*C5</f>
        <v>91494</v>
      </c>
      <c r="G5" s="11"/>
      <c r="H5" s="12" t="s">
        <v>7</v>
      </c>
      <c r="I5" s="13">
        <v>1E-3</v>
      </c>
      <c r="J5" s="14"/>
      <c r="P5" s="51">
        <v>45920</v>
      </c>
      <c r="Q5" s="17">
        <f t="shared" si="0"/>
        <v>71</v>
      </c>
      <c r="R5" s="52">
        <v>45991</v>
      </c>
      <c r="S5" s="51" t="s">
        <v>43</v>
      </c>
      <c r="T5" s="53">
        <v>224</v>
      </c>
      <c r="U5" s="54" t="s">
        <v>35</v>
      </c>
      <c r="V5" s="54" t="s">
        <v>39</v>
      </c>
      <c r="W5" s="59">
        <v>4950</v>
      </c>
      <c r="X5" s="54" t="s">
        <v>12</v>
      </c>
      <c r="Y5" s="56">
        <v>23</v>
      </c>
      <c r="Z5" s="57">
        <v>113850</v>
      </c>
      <c r="AA5" s="58"/>
      <c r="AB5" s="57">
        <v>113850</v>
      </c>
      <c r="AC5" t="s">
        <v>62</v>
      </c>
    </row>
    <row r="6" spans="2:29" x14ac:dyDescent="0.25">
      <c r="B6" s="7">
        <v>46056</v>
      </c>
      <c r="C6" s="8">
        <v>2437</v>
      </c>
      <c r="D6" s="9"/>
      <c r="E6" s="10">
        <v>25.5</v>
      </c>
      <c r="F6" s="33">
        <f t="shared" si="1"/>
        <v>62143.5</v>
      </c>
      <c r="G6" s="11"/>
      <c r="H6" s="12" t="s">
        <v>8</v>
      </c>
      <c r="I6" s="13"/>
      <c r="J6" s="14"/>
      <c r="P6" s="51">
        <v>45920</v>
      </c>
      <c r="Q6" s="17">
        <f>R6-P6</f>
        <v>71</v>
      </c>
      <c r="R6" s="52">
        <v>45991</v>
      </c>
      <c r="S6" s="51" t="s">
        <v>43</v>
      </c>
      <c r="T6" s="53">
        <v>224</v>
      </c>
      <c r="U6" s="54" t="s">
        <v>35</v>
      </c>
      <c r="V6" s="54" t="s">
        <v>41</v>
      </c>
      <c r="W6" s="59">
        <v>10300</v>
      </c>
      <c r="X6" s="54" t="s">
        <v>12</v>
      </c>
      <c r="Y6" s="56">
        <v>23</v>
      </c>
      <c r="Z6" s="57">
        <v>236900</v>
      </c>
      <c r="AA6" s="58"/>
      <c r="AB6" s="57">
        <v>236900</v>
      </c>
      <c r="AC6" t="s">
        <v>62</v>
      </c>
    </row>
    <row r="7" spans="2:29" x14ac:dyDescent="0.25">
      <c r="B7" s="7">
        <v>46057</v>
      </c>
      <c r="C7" s="8">
        <v>3618</v>
      </c>
      <c r="D7" s="9"/>
      <c r="E7" s="10">
        <v>25.5</v>
      </c>
      <c r="F7" s="33">
        <f t="shared" si="1"/>
        <v>92259</v>
      </c>
      <c r="G7" s="11"/>
      <c r="H7" s="12" t="s">
        <v>9</v>
      </c>
      <c r="I7" s="13"/>
      <c r="J7" s="14">
        <f>'OCAK 2026'!J39*-1</f>
        <v>796963.37324999925</v>
      </c>
      <c r="P7" s="51">
        <v>45920</v>
      </c>
      <c r="Q7" s="17">
        <f>R7-P7</f>
        <v>71</v>
      </c>
      <c r="R7" s="52">
        <v>45991</v>
      </c>
      <c r="S7" s="51" t="s">
        <v>43</v>
      </c>
      <c r="T7" s="53">
        <v>224</v>
      </c>
      <c r="U7" s="54" t="s">
        <v>35</v>
      </c>
      <c r="V7" s="54" t="s">
        <v>42</v>
      </c>
      <c r="W7" s="55">
        <v>104</v>
      </c>
      <c r="X7" s="54" t="s">
        <v>37</v>
      </c>
      <c r="Y7" s="56">
        <v>650</v>
      </c>
      <c r="Z7" s="57">
        <v>67600</v>
      </c>
      <c r="AA7" s="58"/>
      <c r="AB7" s="57">
        <v>67600</v>
      </c>
      <c r="AC7" t="s">
        <v>62</v>
      </c>
    </row>
    <row r="8" spans="2:29" x14ac:dyDescent="0.25">
      <c r="B8" s="7">
        <v>46058</v>
      </c>
      <c r="C8" s="8">
        <v>3513.5</v>
      </c>
      <c r="D8" s="9"/>
      <c r="E8" s="10">
        <v>25.5</v>
      </c>
      <c r="F8" s="33">
        <f t="shared" si="1"/>
        <v>89594.25</v>
      </c>
      <c r="G8" s="15"/>
      <c r="H8" s="16"/>
      <c r="I8" s="17"/>
      <c r="J8" s="18"/>
      <c r="P8" s="51">
        <v>45920</v>
      </c>
      <c r="Q8" s="17">
        <f>R8-P8</f>
        <v>71</v>
      </c>
      <c r="R8" s="52">
        <v>45991</v>
      </c>
      <c r="S8" s="51" t="s">
        <v>43</v>
      </c>
      <c r="T8" s="53">
        <v>225</v>
      </c>
      <c r="U8" s="54" t="s">
        <v>35</v>
      </c>
      <c r="V8" s="54" t="s">
        <v>38</v>
      </c>
      <c r="W8" s="55">
        <v>565</v>
      </c>
      <c r="X8" s="54" t="s">
        <v>37</v>
      </c>
      <c r="Y8" s="56">
        <v>820</v>
      </c>
      <c r="Z8" s="57">
        <v>463300</v>
      </c>
      <c r="AA8" s="58"/>
      <c r="AB8" s="57">
        <v>463300</v>
      </c>
      <c r="AC8" t="s">
        <v>62</v>
      </c>
    </row>
    <row r="9" spans="2:29" x14ac:dyDescent="0.25">
      <c r="B9" s="7">
        <v>46059</v>
      </c>
      <c r="C9" s="8">
        <v>3830</v>
      </c>
      <c r="D9" s="9"/>
      <c r="E9" s="10">
        <v>25.5</v>
      </c>
      <c r="F9" s="33">
        <f t="shared" si="1"/>
        <v>97665</v>
      </c>
      <c r="G9" s="15"/>
      <c r="H9" s="16"/>
      <c r="I9" s="17"/>
      <c r="J9" s="18"/>
      <c r="P9" s="117">
        <v>46025</v>
      </c>
      <c r="Q9" s="104"/>
      <c r="R9" s="104"/>
      <c r="S9" s="104"/>
      <c r="T9" s="104"/>
      <c r="U9" s="104"/>
      <c r="V9" s="104" t="s">
        <v>72</v>
      </c>
      <c r="W9" s="104"/>
      <c r="X9" s="104"/>
      <c r="Y9" s="104"/>
      <c r="Z9" s="104"/>
      <c r="AA9" s="104"/>
      <c r="AB9" s="116">
        <v>-450000</v>
      </c>
    </row>
    <row r="10" spans="2:29" x14ac:dyDescent="0.25">
      <c r="B10" s="7">
        <v>46060</v>
      </c>
      <c r="C10" s="8">
        <v>3228</v>
      </c>
      <c r="D10" s="9"/>
      <c r="E10" s="10">
        <v>25.5</v>
      </c>
      <c r="F10" s="33">
        <f t="shared" si="1"/>
        <v>82314</v>
      </c>
      <c r="G10" s="15"/>
      <c r="H10" s="16"/>
      <c r="I10" s="17"/>
      <c r="J10" s="18"/>
      <c r="P10" s="117">
        <v>46025</v>
      </c>
      <c r="Q10" s="104"/>
      <c r="R10" s="104"/>
      <c r="S10" s="104"/>
      <c r="T10" s="104"/>
      <c r="U10" s="104"/>
      <c r="V10" s="104" t="s">
        <v>72</v>
      </c>
      <c r="W10" s="104"/>
      <c r="X10" s="104"/>
      <c r="Y10" s="104"/>
      <c r="Z10" s="104"/>
      <c r="AA10" s="104"/>
      <c r="AB10" s="105">
        <v>-110000</v>
      </c>
    </row>
    <row r="11" spans="2:29" x14ac:dyDescent="0.25">
      <c r="B11" s="7">
        <v>46061</v>
      </c>
      <c r="C11" s="8">
        <v>3554</v>
      </c>
      <c r="D11" s="9"/>
      <c r="E11" s="10">
        <v>25.5</v>
      </c>
      <c r="F11" s="33">
        <f t="shared" si="1"/>
        <v>90627</v>
      </c>
      <c r="G11" s="15"/>
      <c r="H11" s="16"/>
      <c r="I11" s="17"/>
      <c r="J11" s="18"/>
      <c r="P11" s="117">
        <v>46025</v>
      </c>
      <c r="Q11" s="104"/>
      <c r="R11" s="104"/>
      <c r="S11" s="104"/>
      <c r="T11" s="104"/>
      <c r="U11" s="104"/>
      <c r="V11" s="104" t="s">
        <v>73</v>
      </c>
      <c r="W11" s="104"/>
      <c r="X11" s="104"/>
      <c r="Y11" s="104"/>
      <c r="Z11" s="104"/>
      <c r="AA11" s="104"/>
      <c r="AB11" s="105">
        <v>-99873</v>
      </c>
    </row>
    <row r="12" spans="2:29" x14ac:dyDescent="0.25">
      <c r="B12" s="7">
        <v>46062</v>
      </c>
      <c r="C12" s="8">
        <v>3559</v>
      </c>
      <c r="D12" s="9"/>
      <c r="E12" s="10">
        <v>25.5</v>
      </c>
      <c r="F12" s="33">
        <f t="shared" si="1"/>
        <v>90754.5</v>
      </c>
      <c r="G12" s="19"/>
      <c r="H12" s="16"/>
      <c r="I12" s="17"/>
      <c r="J12" s="18"/>
      <c r="P12" s="117">
        <v>46031</v>
      </c>
      <c r="Q12" s="104"/>
      <c r="R12" s="104"/>
      <c r="S12" s="104"/>
      <c r="T12" s="104"/>
      <c r="U12" s="104"/>
      <c r="V12" s="104" t="s">
        <v>77</v>
      </c>
      <c r="W12" s="104"/>
      <c r="X12" s="104"/>
      <c r="Y12" s="104"/>
      <c r="Z12" s="104"/>
      <c r="AA12" s="104"/>
      <c r="AB12" s="127">
        <v>-600000</v>
      </c>
    </row>
    <row r="13" spans="2:29" x14ac:dyDescent="0.25">
      <c r="B13" s="7">
        <v>46063</v>
      </c>
      <c r="C13" s="8">
        <v>3585.5</v>
      </c>
      <c r="D13" s="9"/>
      <c r="E13" s="10">
        <v>25.5</v>
      </c>
      <c r="F13" s="33">
        <f t="shared" si="1"/>
        <v>91430.25</v>
      </c>
      <c r="G13" s="19"/>
      <c r="H13" s="16"/>
      <c r="I13" s="17"/>
      <c r="J13" s="18"/>
      <c r="P13" s="68">
        <v>45940</v>
      </c>
      <c r="Q13" s="17">
        <f t="shared" ref="Q13:Q21" si="2">R13-P13</f>
        <v>82</v>
      </c>
      <c r="R13" s="52">
        <v>46022</v>
      </c>
      <c r="S13" s="67" t="s">
        <v>43</v>
      </c>
      <c r="T13" s="66">
        <v>250</v>
      </c>
      <c r="U13" s="64" t="s">
        <v>35</v>
      </c>
      <c r="V13" s="64" t="s">
        <v>36</v>
      </c>
      <c r="W13" s="65">
        <v>54</v>
      </c>
      <c r="X13" s="64" t="s">
        <v>37</v>
      </c>
      <c r="Y13" s="62">
        <v>760</v>
      </c>
      <c r="Z13" s="61">
        <v>41040</v>
      </c>
      <c r="AA13" s="60"/>
      <c r="AB13" s="61">
        <v>41040</v>
      </c>
      <c r="AC13" t="s">
        <v>63</v>
      </c>
    </row>
    <row r="14" spans="2:29" x14ac:dyDescent="0.25">
      <c r="B14" s="7">
        <v>46064</v>
      </c>
      <c r="C14" s="8">
        <v>3617.5</v>
      </c>
      <c r="D14" s="9"/>
      <c r="E14" s="10">
        <v>25.5</v>
      </c>
      <c r="F14" s="33">
        <f t="shared" si="1"/>
        <v>92246.25</v>
      </c>
      <c r="G14" s="19"/>
      <c r="H14" s="16"/>
      <c r="I14" s="17"/>
      <c r="J14" s="18"/>
      <c r="P14" s="68">
        <v>45940</v>
      </c>
      <c r="Q14" s="17">
        <f t="shared" si="2"/>
        <v>82</v>
      </c>
      <c r="R14" s="52">
        <v>46022</v>
      </c>
      <c r="S14" s="67" t="s">
        <v>43</v>
      </c>
      <c r="T14" s="66">
        <v>250</v>
      </c>
      <c r="U14" s="64" t="s">
        <v>35</v>
      </c>
      <c r="V14" s="64" t="s">
        <v>46</v>
      </c>
      <c r="W14" s="63">
        <v>6000</v>
      </c>
      <c r="X14" s="64" t="s">
        <v>12</v>
      </c>
      <c r="Y14" s="62">
        <v>23</v>
      </c>
      <c r="Z14" s="61">
        <v>138000</v>
      </c>
      <c r="AA14" s="60"/>
      <c r="AB14" s="61">
        <v>138000</v>
      </c>
      <c r="AC14" t="s">
        <v>63</v>
      </c>
    </row>
    <row r="15" spans="2:29" x14ac:dyDescent="0.25">
      <c r="B15" s="7">
        <v>46065</v>
      </c>
      <c r="C15" s="8">
        <v>4820.5</v>
      </c>
      <c r="D15" s="9"/>
      <c r="E15" s="10">
        <v>25.5</v>
      </c>
      <c r="F15" s="33">
        <f t="shared" si="1"/>
        <v>122922.75</v>
      </c>
      <c r="G15" s="19"/>
      <c r="H15" s="16"/>
      <c r="I15" s="17"/>
      <c r="J15" s="18"/>
      <c r="P15" s="68">
        <v>45940</v>
      </c>
      <c r="Q15" s="17">
        <f t="shared" si="2"/>
        <v>82</v>
      </c>
      <c r="R15" s="52">
        <v>46022</v>
      </c>
      <c r="S15" s="67" t="s">
        <v>43</v>
      </c>
      <c r="T15" s="66">
        <v>250</v>
      </c>
      <c r="U15" s="64" t="s">
        <v>35</v>
      </c>
      <c r="V15" s="64" t="s">
        <v>47</v>
      </c>
      <c r="W15" s="65">
        <v>350</v>
      </c>
      <c r="X15" s="64" t="s">
        <v>37</v>
      </c>
      <c r="Y15" s="62">
        <v>633.66336999999999</v>
      </c>
      <c r="Z15" s="61">
        <v>221782.18</v>
      </c>
      <c r="AA15" s="61">
        <v>2217.8200000000002</v>
      </c>
      <c r="AB15" s="61">
        <v>224000</v>
      </c>
      <c r="AC15" t="s">
        <v>63</v>
      </c>
    </row>
    <row r="16" spans="2:29" x14ac:dyDescent="0.25">
      <c r="B16" s="7">
        <v>46066</v>
      </c>
      <c r="C16" s="8">
        <v>3674.5</v>
      </c>
      <c r="D16" s="9"/>
      <c r="E16" s="10">
        <v>25.5</v>
      </c>
      <c r="F16" s="33">
        <f t="shared" si="1"/>
        <v>93699.75</v>
      </c>
      <c r="G16" s="19"/>
      <c r="H16" s="16"/>
      <c r="I16" s="17"/>
      <c r="J16" s="18"/>
      <c r="P16" s="75">
        <v>45947</v>
      </c>
      <c r="Q16" s="17">
        <f t="shared" si="2"/>
        <v>75</v>
      </c>
      <c r="R16" s="52">
        <v>46022</v>
      </c>
      <c r="S16" s="67" t="s">
        <v>43</v>
      </c>
      <c r="T16" s="74">
        <v>259</v>
      </c>
      <c r="U16" s="73" t="s">
        <v>35</v>
      </c>
      <c r="V16" s="73" t="s">
        <v>36</v>
      </c>
      <c r="W16" s="72">
        <v>140</v>
      </c>
      <c r="X16" s="73" t="s">
        <v>37</v>
      </c>
      <c r="Y16" s="71">
        <v>760</v>
      </c>
      <c r="Z16" s="70">
        <v>106400</v>
      </c>
      <c r="AA16" s="69"/>
      <c r="AB16" s="70">
        <v>106400</v>
      </c>
      <c r="AC16" t="s">
        <v>63</v>
      </c>
    </row>
    <row r="17" spans="2:29" x14ac:dyDescent="0.25">
      <c r="B17" s="7">
        <v>46067</v>
      </c>
      <c r="C17" s="8">
        <v>3507.5</v>
      </c>
      <c r="D17" s="9"/>
      <c r="E17" s="10">
        <v>25.5</v>
      </c>
      <c r="F17" s="33">
        <f t="shared" si="1"/>
        <v>89441.25</v>
      </c>
      <c r="G17" s="19"/>
      <c r="H17" s="16"/>
      <c r="I17" s="17"/>
      <c r="J17" s="18"/>
      <c r="P17" s="75">
        <v>45947</v>
      </c>
      <c r="Q17" s="17">
        <f t="shared" si="2"/>
        <v>75</v>
      </c>
      <c r="R17" s="52">
        <v>46022</v>
      </c>
      <c r="S17" s="67" t="s">
        <v>43</v>
      </c>
      <c r="T17" s="74">
        <v>259</v>
      </c>
      <c r="U17" s="73" t="s">
        <v>35</v>
      </c>
      <c r="V17" s="73" t="s">
        <v>38</v>
      </c>
      <c r="W17" s="72">
        <v>400</v>
      </c>
      <c r="X17" s="73" t="s">
        <v>37</v>
      </c>
      <c r="Y17" s="71">
        <v>825</v>
      </c>
      <c r="Z17" s="70">
        <v>330000</v>
      </c>
      <c r="AA17" s="69"/>
      <c r="AB17" s="70">
        <v>330000</v>
      </c>
      <c r="AC17" t="s">
        <v>63</v>
      </c>
    </row>
    <row r="18" spans="2:29" x14ac:dyDescent="0.25">
      <c r="B18" s="7">
        <v>46068</v>
      </c>
      <c r="C18" s="8">
        <v>2449</v>
      </c>
      <c r="D18" s="9"/>
      <c r="E18" s="10">
        <v>25.5</v>
      </c>
      <c r="F18" s="33">
        <f t="shared" si="1"/>
        <v>62449.5</v>
      </c>
      <c r="G18" s="19"/>
      <c r="H18" s="16" t="s">
        <v>92</v>
      </c>
      <c r="I18" s="17"/>
      <c r="J18" s="18">
        <v>1244470</v>
      </c>
      <c r="P18" s="75">
        <v>45947</v>
      </c>
      <c r="Q18" s="17">
        <f t="shared" si="2"/>
        <v>75</v>
      </c>
      <c r="R18" s="52">
        <v>46022</v>
      </c>
      <c r="S18" s="67" t="s">
        <v>43</v>
      </c>
      <c r="T18" s="74">
        <v>260</v>
      </c>
      <c r="U18" s="73" t="s">
        <v>35</v>
      </c>
      <c r="V18" s="73" t="s">
        <v>38</v>
      </c>
      <c r="W18" s="72">
        <v>140</v>
      </c>
      <c r="X18" s="73" t="s">
        <v>37</v>
      </c>
      <c r="Y18" s="71">
        <v>825</v>
      </c>
      <c r="Z18" s="70">
        <v>115500</v>
      </c>
      <c r="AA18" s="69"/>
      <c r="AB18" s="70">
        <v>115500</v>
      </c>
      <c r="AC18" t="s">
        <v>63</v>
      </c>
    </row>
    <row r="19" spans="2:29" x14ac:dyDescent="0.25">
      <c r="B19" s="7">
        <v>46069</v>
      </c>
      <c r="C19" s="8">
        <v>4836</v>
      </c>
      <c r="D19" s="9"/>
      <c r="E19" s="10">
        <v>25.5</v>
      </c>
      <c r="F19" s="33">
        <f t="shared" si="1"/>
        <v>123318</v>
      </c>
      <c r="G19" s="19"/>
      <c r="H19" s="16"/>
      <c r="I19" s="17"/>
      <c r="J19" s="18"/>
      <c r="P19" s="75">
        <v>45947</v>
      </c>
      <c r="Q19" s="17">
        <f t="shared" si="2"/>
        <v>75</v>
      </c>
      <c r="R19" s="52">
        <v>46022</v>
      </c>
      <c r="S19" s="67" t="s">
        <v>43</v>
      </c>
      <c r="T19" s="74">
        <v>260</v>
      </c>
      <c r="U19" s="73" t="s">
        <v>35</v>
      </c>
      <c r="V19" s="73" t="s">
        <v>47</v>
      </c>
      <c r="W19" s="72">
        <v>150</v>
      </c>
      <c r="X19" s="73" t="s">
        <v>37</v>
      </c>
      <c r="Y19" s="71">
        <v>640</v>
      </c>
      <c r="Z19" s="70">
        <v>96000</v>
      </c>
      <c r="AA19" s="70">
        <v>960</v>
      </c>
      <c r="AB19" s="70">
        <v>96960</v>
      </c>
      <c r="AC19" t="s">
        <v>63</v>
      </c>
    </row>
    <row r="20" spans="2:29" x14ac:dyDescent="0.25">
      <c r="B20" s="7">
        <v>46070</v>
      </c>
      <c r="C20" s="8">
        <v>2438</v>
      </c>
      <c r="D20" s="9"/>
      <c r="E20" s="10">
        <v>25.5</v>
      </c>
      <c r="F20" s="33">
        <f t="shared" si="1"/>
        <v>62169</v>
      </c>
      <c r="G20" s="15">
        <v>46092</v>
      </c>
      <c r="H20" s="16" t="s">
        <v>76</v>
      </c>
      <c r="I20" s="17"/>
      <c r="J20" s="18">
        <v>800000</v>
      </c>
      <c r="P20" s="85">
        <v>45952</v>
      </c>
      <c r="Q20" s="17">
        <f t="shared" si="2"/>
        <v>70</v>
      </c>
      <c r="R20" s="52">
        <v>46022</v>
      </c>
      <c r="S20" s="67" t="s">
        <v>43</v>
      </c>
      <c r="T20" s="84">
        <v>273</v>
      </c>
      <c r="U20" s="73" t="s">
        <v>35</v>
      </c>
      <c r="V20" s="83" t="s">
        <v>46</v>
      </c>
      <c r="W20" s="79">
        <v>6500</v>
      </c>
      <c r="X20" s="83" t="s">
        <v>12</v>
      </c>
      <c r="Y20" s="82">
        <v>23</v>
      </c>
      <c r="Z20" s="81">
        <v>149500</v>
      </c>
      <c r="AA20" s="80"/>
      <c r="AB20" s="81">
        <v>149500</v>
      </c>
      <c r="AC20" t="s">
        <v>63</v>
      </c>
    </row>
    <row r="21" spans="2:29" x14ac:dyDescent="0.25">
      <c r="B21" s="7">
        <v>46071</v>
      </c>
      <c r="C21" s="8">
        <v>3627</v>
      </c>
      <c r="D21" s="9"/>
      <c r="E21" s="10">
        <v>25.5</v>
      </c>
      <c r="F21" s="33">
        <f t="shared" si="1"/>
        <v>92488.5</v>
      </c>
      <c r="G21" s="19"/>
      <c r="H21" s="16"/>
      <c r="I21" s="17"/>
      <c r="J21" s="18"/>
      <c r="P21" s="91">
        <v>45958</v>
      </c>
      <c r="Q21" s="17">
        <f t="shared" si="2"/>
        <v>64</v>
      </c>
      <c r="R21" s="52">
        <v>46022</v>
      </c>
      <c r="S21" s="67" t="s">
        <v>43</v>
      </c>
      <c r="T21" s="84">
        <v>281</v>
      </c>
      <c r="U21" s="73" t="s">
        <v>35</v>
      </c>
      <c r="V21" s="90" t="s">
        <v>46</v>
      </c>
      <c r="W21" s="89">
        <v>1000</v>
      </c>
      <c r="X21" s="90" t="s">
        <v>12</v>
      </c>
      <c r="Y21" s="88">
        <v>23</v>
      </c>
      <c r="Z21" s="86">
        <v>23000</v>
      </c>
      <c r="AA21" s="87"/>
      <c r="AB21" s="86">
        <v>23000</v>
      </c>
      <c r="AC21" t="s">
        <v>63</v>
      </c>
    </row>
    <row r="22" spans="2:29" x14ac:dyDescent="0.25">
      <c r="B22" s="7">
        <v>46072</v>
      </c>
      <c r="C22" s="8">
        <v>3603.5</v>
      </c>
      <c r="D22" s="9"/>
      <c r="E22" s="10">
        <v>25.5</v>
      </c>
      <c r="F22" s="33">
        <f t="shared" si="1"/>
        <v>91889.25</v>
      </c>
      <c r="G22" s="19"/>
      <c r="H22" s="16"/>
      <c r="I22" s="17"/>
      <c r="J22" s="18"/>
      <c r="P22" s="117">
        <v>46073</v>
      </c>
      <c r="Q22" s="104"/>
      <c r="R22" s="117"/>
      <c r="S22" s="159"/>
      <c r="T22" s="160"/>
      <c r="U22" s="161"/>
      <c r="V22" s="104" t="s">
        <v>83</v>
      </c>
      <c r="W22" s="162"/>
      <c r="X22" s="163"/>
      <c r="Y22" s="164"/>
      <c r="Z22" s="165"/>
      <c r="AA22" s="166"/>
      <c r="AB22" s="116">
        <v>-383186.44</v>
      </c>
    </row>
    <row r="23" spans="2:29" x14ac:dyDescent="0.25">
      <c r="B23" s="7">
        <v>46073</v>
      </c>
      <c r="C23" s="8">
        <v>3540</v>
      </c>
      <c r="D23" s="9"/>
      <c r="E23" s="10">
        <v>25.5</v>
      </c>
      <c r="F23" s="33">
        <f t="shared" si="1"/>
        <v>90270</v>
      </c>
      <c r="G23" s="19"/>
      <c r="H23" s="16"/>
      <c r="I23" s="17"/>
      <c r="J23" s="18"/>
    </row>
    <row r="24" spans="2:29" x14ac:dyDescent="0.25">
      <c r="B24" s="7">
        <v>46074</v>
      </c>
      <c r="C24" s="8">
        <v>3607.5</v>
      </c>
      <c r="D24" s="9"/>
      <c r="E24" s="10">
        <v>25.5</v>
      </c>
      <c r="F24" s="33">
        <f t="shared" si="1"/>
        <v>91991.25</v>
      </c>
      <c r="G24" s="19"/>
      <c r="H24" s="16"/>
      <c r="I24" s="17"/>
      <c r="J24" s="18"/>
      <c r="P24" s="99">
        <v>45968</v>
      </c>
      <c r="Q24" s="17">
        <f t="shared" ref="Q24:Q38" si="3">R24-P24</f>
        <v>84</v>
      </c>
      <c r="R24" s="52">
        <v>46052</v>
      </c>
      <c r="S24" s="67" t="s">
        <v>43</v>
      </c>
      <c r="T24" s="98">
        <v>296</v>
      </c>
      <c r="U24" s="73" t="s">
        <v>35</v>
      </c>
      <c r="V24" s="97" t="s">
        <v>51</v>
      </c>
      <c r="W24" s="96">
        <v>130</v>
      </c>
      <c r="X24" s="97" t="s">
        <v>37</v>
      </c>
      <c r="Y24" s="95">
        <v>755</v>
      </c>
      <c r="Z24" s="93">
        <v>98150</v>
      </c>
      <c r="AA24" s="94"/>
      <c r="AB24" s="93">
        <v>98150</v>
      </c>
      <c r="AC24" t="s">
        <v>64</v>
      </c>
    </row>
    <row r="25" spans="2:29" x14ac:dyDescent="0.25">
      <c r="B25" s="7">
        <v>46075</v>
      </c>
      <c r="C25" s="8">
        <v>3603.5</v>
      </c>
      <c r="D25" s="9"/>
      <c r="E25" s="10">
        <v>25.5</v>
      </c>
      <c r="F25" s="33">
        <f t="shared" si="1"/>
        <v>91889.25</v>
      </c>
      <c r="G25" s="19"/>
      <c r="H25" s="16"/>
      <c r="I25" s="17"/>
      <c r="J25" s="18"/>
      <c r="P25" s="99">
        <v>45968</v>
      </c>
      <c r="Q25" s="17">
        <f t="shared" si="3"/>
        <v>84</v>
      </c>
      <c r="R25" s="52">
        <v>46052</v>
      </c>
      <c r="S25" s="67" t="s">
        <v>43</v>
      </c>
      <c r="T25" s="98">
        <v>296</v>
      </c>
      <c r="U25" s="73" t="s">
        <v>35</v>
      </c>
      <c r="V25" s="97" t="s">
        <v>52</v>
      </c>
      <c r="W25" s="96">
        <v>290</v>
      </c>
      <c r="X25" s="97" t="s">
        <v>37</v>
      </c>
      <c r="Y25" s="95">
        <v>800</v>
      </c>
      <c r="Z25" s="93">
        <v>232000</v>
      </c>
      <c r="AA25" s="94"/>
      <c r="AB25" s="93">
        <v>232000</v>
      </c>
      <c r="AC25" t="s">
        <v>64</v>
      </c>
    </row>
    <row r="26" spans="2:29" x14ac:dyDescent="0.25">
      <c r="B26" s="7">
        <v>46076</v>
      </c>
      <c r="C26" s="8">
        <v>3668</v>
      </c>
      <c r="D26" s="9"/>
      <c r="E26" s="10">
        <v>25.5</v>
      </c>
      <c r="F26" s="33">
        <f t="shared" si="1"/>
        <v>93534</v>
      </c>
      <c r="G26" s="19"/>
      <c r="H26" s="16"/>
      <c r="I26" s="17"/>
      <c r="J26" s="18"/>
      <c r="P26" s="99">
        <v>45969</v>
      </c>
      <c r="Q26" s="17">
        <f t="shared" si="3"/>
        <v>83</v>
      </c>
      <c r="R26" s="52">
        <v>46052</v>
      </c>
      <c r="S26" s="67" t="s">
        <v>43</v>
      </c>
      <c r="T26" s="98">
        <v>298</v>
      </c>
      <c r="U26" s="73" t="s">
        <v>35</v>
      </c>
      <c r="V26" s="97" t="s">
        <v>40</v>
      </c>
      <c r="W26" s="96">
        <v>100</v>
      </c>
      <c r="X26" s="97" t="s">
        <v>37</v>
      </c>
      <c r="Y26" s="95">
        <v>633.66340000000002</v>
      </c>
      <c r="Z26" s="93">
        <v>63366.34</v>
      </c>
      <c r="AA26" s="93">
        <v>633.66</v>
      </c>
      <c r="AB26" s="93">
        <v>64000</v>
      </c>
      <c r="AC26" t="s">
        <v>64</v>
      </c>
    </row>
    <row r="27" spans="2:29" x14ac:dyDescent="0.25">
      <c r="B27" s="7">
        <v>46077</v>
      </c>
      <c r="C27" s="8">
        <v>3623.5</v>
      </c>
      <c r="D27" s="9"/>
      <c r="E27" s="10">
        <v>25.5</v>
      </c>
      <c r="F27" s="33">
        <f t="shared" si="1"/>
        <v>92399.25</v>
      </c>
      <c r="G27" s="19"/>
      <c r="H27" s="16"/>
      <c r="I27" s="17"/>
      <c r="J27" s="18"/>
      <c r="P27" s="99">
        <v>45969</v>
      </c>
      <c r="Q27" s="17">
        <f t="shared" si="3"/>
        <v>83</v>
      </c>
      <c r="R27" s="52">
        <v>46052</v>
      </c>
      <c r="S27" s="67" t="s">
        <v>43</v>
      </c>
      <c r="T27" s="98">
        <v>298</v>
      </c>
      <c r="U27" s="73" t="s">
        <v>35</v>
      </c>
      <c r="V27" s="97" t="s">
        <v>53</v>
      </c>
      <c r="W27" s="92">
        <v>19651</v>
      </c>
      <c r="X27" s="97" t="s">
        <v>12</v>
      </c>
      <c r="Y27" s="95">
        <v>16.793040000000001</v>
      </c>
      <c r="Z27" s="93">
        <v>330000</v>
      </c>
      <c r="AA27" s="94"/>
      <c r="AB27" s="93">
        <v>330000</v>
      </c>
      <c r="AC27" t="s">
        <v>64</v>
      </c>
    </row>
    <row r="28" spans="2:29" x14ac:dyDescent="0.25">
      <c r="B28" s="7">
        <v>46078</v>
      </c>
      <c r="C28" s="8">
        <v>3576</v>
      </c>
      <c r="D28" s="9"/>
      <c r="E28" s="10">
        <v>25.5</v>
      </c>
      <c r="F28" s="33">
        <f t="shared" si="1"/>
        <v>91188</v>
      </c>
      <c r="G28" s="19"/>
      <c r="H28" s="16"/>
      <c r="I28" s="17"/>
      <c r="J28" s="18"/>
      <c r="P28" s="99">
        <v>45969</v>
      </c>
      <c r="Q28" s="17">
        <f t="shared" si="3"/>
        <v>83</v>
      </c>
      <c r="R28" s="52">
        <v>46052</v>
      </c>
      <c r="S28" s="67" t="s">
        <v>43</v>
      </c>
      <c r="T28" s="98">
        <v>298</v>
      </c>
      <c r="U28" s="73" t="s">
        <v>35</v>
      </c>
      <c r="V28" s="97" t="s">
        <v>42</v>
      </c>
      <c r="W28" s="96">
        <v>402</v>
      </c>
      <c r="X28" s="97" t="s">
        <v>37</v>
      </c>
      <c r="Y28" s="95">
        <v>640</v>
      </c>
      <c r="Z28" s="93">
        <v>257280</v>
      </c>
      <c r="AA28" s="94"/>
      <c r="AB28" s="93">
        <v>257280</v>
      </c>
      <c r="AC28" t="s">
        <v>64</v>
      </c>
    </row>
    <row r="29" spans="2:29" x14ac:dyDescent="0.25">
      <c r="B29" s="7">
        <v>46079</v>
      </c>
      <c r="C29" s="8">
        <v>3620.5</v>
      </c>
      <c r="D29" s="9"/>
      <c r="E29" s="10">
        <v>25.5</v>
      </c>
      <c r="F29" s="33">
        <f t="shared" si="1"/>
        <v>92322.75</v>
      </c>
      <c r="G29" s="19"/>
      <c r="H29" s="16"/>
      <c r="I29" s="17"/>
      <c r="J29" s="18"/>
      <c r="P29" s="51">
        <v>45920</v>
      </c>
      <c r="Q29" s="17">
        <f t="shared" si="3"/>
        <v>71</v>
      </c>
      <c r="R29" s="52">
        <v>45991</v>
      </c>
      <c r="S29" s="51" t="s">
        <v>43</v>
      </c>
      <c r="T29" s="53">
        <v>224</v>
      </c>
      <c r="U29" s="54" t="s">
        <v>35</v>
      </c>
      <c r="V29" s="54" t="s">
        <v>40</v>
      </c>
      <c r="W29" s="55">
        <v>350</v>
      </c>
      <c r="X29" s="54" t="s">
        <v>37</v>
      </c>
      <c r="Y29" s="56">
        <v>643.56433000000004</v>
      </c>
      <c r="Z29" s="57">
        <v>225247.52</v>
      </c>
      <c r="AA29" s="57">
        <v>2252.48</v>
      </c>
      <c r="AB29" s="57">
        <v>227500</v>
      </c>
      <c r="AC29" t="s">
        <v>65</v>
      </c>
    </row>
    <row r="30" spans="2:29" x14ac:dyDescent="0.25">
      <c r="B30" s="7">
        <v>46080</v>
      </c>
      <c r="C30" s="8">
        <v>3576.5</v>
      </c>
      <c r="D30" s="9"/>
      <c r="E30" s="10">
        <v>25.5</v>
      </c>
      <c r="F30" s="33">
        <f t="shared" si="1"/>
        <v>91200.75</v>
      </c>
      <c r="G30" s="19"/>
      <c r="H30" s="16"/>
      <c r="I30" s="17"/>
      <c r="J30" s="18"/>
      <c r="P30" s="478" t="s">
        <v>87</v>
      </c>
      <c r="Q30" s="478"/>
      <c r="R30" s="478"/>
      <c r="S30" s="478"/>
      <c r="T30" s="478"/>
      <c r="U30" s="478"/>
      <c r="V30" s="478"/>
      <c r="W30" s="478"/>
      <c r="X30" s="478"/>
      <c r="Y30" s="478"/>
      <c r="Z30" s="478"/>
      <c r="AA30" s="478"/>
      <c r="AB30" s="183">
        <v>-839365.56</v>
      </c>
    </row>
    <row r="31" spans="2:29" x14ac:dyDescent="0.25">
      <c r="B31" s="7">
        <v>46081</v>
      </c>
      <c r="C31" s="8">
        <v>3607</v>
      </c>
      <c r="D31" s="9"/>
      <c r="E31" s="10">
        <v>25.5</v>
      </c>
      <c r="F31" s="33">
        <f t="shared" si="1"/>
        <v>91978.5</v>
      </c>
      <c r="G31" s="19"/>
      <c r="H31" s="16"/>
      <c r="I31" s="17"/>
      <c r="J31" s="18"/>
      <c r="P31" s="478" t="s">
        <v>88</v>
      </c>
      <c r="Q31" s="478"/>
      <c r="R31" s="478"/>
      <c r="S31" s="478"/>
      <c r="T31" s="478"/>
      <c r="U31" s="478"/>
      <c r="V31" s="478"/>
      <c r="W31" s="478"/>
      <c r="X31" s="478"/>
      <c r="Y31" s="478"/>
      <c r="Z31" s="478"/>
      <c r="AA31" s="478"/>
      <c r="AB31" s="183">
        <v>-1208930</v>
      </c>
    </row>
    <row r="32" spans="2:29" x14ac:dyDescent="0.25">
      <c r="B32" s="7"/>
      <c r="C32" s="8"/>
      <c r="D32" s="9"/>
      <c r="E32" s="10"/>
      <c r="F32" s="33">
        <f t="shared" si="1"/>
        <v>0</v>
      </c>
      <c r="G32" s="19"/>
      <c r="H32" s="16"/>
      <c r="I32" s="17"/>
      <c r="J32" s="18"/>
      <c r="P32" s="114">
        <v>45996</v>
      </c>
      <c r="Q32" s="17">
        <f t="shared" si="3"/>
        <v>85</v>
      </c>
      <c r="R32" s="52">
        <v>46081</v>
      </c>
      <c r="S32" s="67" t="s">
        <v>43</v>
      </c>
      <c r="T32" s="113">
        <v>348</v>
      </c>
      <c r="U32" s="64" t="s">
        <v>35</v>
      </c>
      <c r="V32" s="112" t="s">
        <v>40</v>
      </c>
      <c r="W32" s="111">
        <v>600</v>
      </c>
      <c r="X32" s="112" t="s">
        <v>37</v>
      </c>
      <c r="Y32" s="110">
        <v>643.56435999999997</v>
      </c>
      <c r="Z32" s="108">
        <v>386138.62</v>
      </c>
      <c r="AA32" s="108">
        <v>3861.39</v>
      </c>
      <c r="AB32" s="108">
        <v>390000.01</v>
      </c>
      <c r="AC32" s="115" t="s">
        <v>67</v>
      </c>
    </row>
    <row r="33" spans="2:29" x14ac:dyDescent="0.25">
      <c r="B33" s="7"/>
      <c r="C33" s="8"/>
      <c r="D33" s="9"/>
      <c r="E33" s="10"/>
      <c r="F33" s="33">
        <f t="shared" si="1"/>
        <v>0</v>
      </c>
      <c r="G33" s="19"/>
      <c r="H33" s="16"/>
      <c r="I33" s="17"/>
      <c r="J33" s="18"/>
      <c r="P33" s="114">
        <v>45996</v>
      </c>
      <c r="Q33" s="17">
        <f t="shared" si="3"/>
        <v>85</v>
      </c>
      <c r="R33" s="52">
        <v>46081</v>
      </c>
      <c r="S33" s="67" t="s">
        <v>43</v>
      </c>
      <c r="T33" s="113">
        <v>349</v>
      </c>
      <c r="U33" s="73" t="s">
        <v>35</v>
      </c>
      <c r="V33" s="112" t="s">
        <v>36</v>
      </c>
      <c r="W33" s="111">
        <v>100</v>
      </c>
      <c r="X33" s="112" t="s">
        <v>37</v>
      </c>
      <c r="Y33" s="110">
        <v>770</v>
      </c>
      <c r="Z33" s="108">
        <v>77000</v>
      </c>
      <c r="AA33" s="109"/>
      <c r="AB33" s="108">
        <v>77000</v>
      </c>
      <c r="AC33" s="115" t="s">
        <v>67</v>
      </c>
    </row>
    <row r="34" spans="2:29" ht="15.75" thickBot="1" x14ac:dyDescent="0.3">
      <c r="B34" s="7"/>
      <c r="C34" s="47"/>
      <c r="D34" s="48"/>
      <c r="E34" s="10"/>
      <c r="F34" s="50">
        <f t="shared" si="1"/>
        <v>0</v>
      </c>
      <c r="G34" s="20"/>
      <c r="H34" s="21"/>
      <c r="I34" s="22"/>
      <c r="J34" s="23"/>
      <c r="P34" s="114">
        <v>45996</v>
      </c>
      <c r="Q34" s="17">
        <f t="shared" si="3"/>
        <v>85</v>
      </c>
      <c r="R34" s="52">
        <v>46081</v>
      </c>
      <c r="S34" s="67" t="s">
        <v>43</v>
      </c>
      <c r="T34" s="113">
        <v>349</v>
      </c>
      <c r="U34" s="73" t="s">
        <v>35</v>
      </c>
      <c r="V34" s="112" t="s">
        <v>38</v>
      </c>
      <c r="W34" s="111">
        <v>440</v>
      </c>
      <c r="X34" s="112" t="s">
        <v>37</v>
      </c>
      <c r="Y34" s="110">
        <v>835</v>
      </c>
      <c r="Z34" s="108">
        <v>367400</v>
      </c>
      <c r="AA34" s="109"/>
      <c r="AB34" s="108">
        <v>367400</v>
      </c>
      <c r="AC34" s="115" t="s">
        <v>67</v>
      </c>
    </row>
    <row r="35" spans="2:29" x14ac:dyDescent="0.25">
      <c r="B35" s="41" t="s">
        <v>10</v>
      </c>
      <c r="C35" s="42">
        <f>SUM(C4:C34)</f>
        <v>99379</v>
      </c>
      <c r="D35" s="43">
        <f>SUM(D4:D34)</f>
        <v>0</v>
      </c>
      <c r="E35" s="44"/>
      <c r="F35" s="45" t="s">
        <v>4</v>
      </c>
      <c r="G35" s="24"/>
      <c r="H35" s="467" t="s">
        <v>11</v>
      </c>
      <c r="I35" s="467"/>
      <c r="J35" s="25">
        <f>SUM(J4:J34)</f>
        <v>2841433.3732499992</v>
      </c>
      <c r="P35" s="114">
        <v>45996</v>
      </c>
      <c r="Q35" s="17">
        <f t="shared" si="3"/>
        <v>85</v>
      </c>
      <c r="R35" s="52">
        <v>46081</v>
      </c>
      <c r="S35" s="67" t="s">
        <v>43</v>
      </c>
      <c r="T35" s="113">
        <v>350</v>
      </c>
      <c r="U35" s="73" t="s">
        <v>35</v>
      </c>
      <c r="V35" s="112" t="s">
        <v>36</v>
      </c>
      <c r="W35" s="111">
        <v>51</v>
      </c>
      <c r="X35" s="112" t="s">
        <v>37</v>
      </c>
      <c r="Y35" s="110">
        <v>770</v>
      </c>
      <c r="Z35" s="108">
        <v>39270</v>
      </c>
      <c r="AA35" s="109"/>
      <c r="AB35" s="108">
        <v>39270</v>
      </c>
      <c r="AC35" s="115" t="s">
        <v>68</v>
      </c>
    </row>
    <row r="36" spans="2:29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68" t="s">
        <v>13</v>
      </c>
      <c r="I36" s="468"/>
      <c r="J36" s="18">
        <f>F36+F37</f>
        <v>2534164.5</v>
      </c>
      <c r="L36" s="31">
        <f>J36-J4-J5-J6+J37</f>
        <v>2559506.145</v>
      </c>
      <c r="M36" s="31"/>
      <c r="N36" s="31"/>
      <c r="P36" s="114">
        <v>45996</v>
      </c>
      <c r="Q36" s="17">
        <f t="shared" si="3"/>
        <v>85</v>
      </c>
      <c r="R36" s="52">
        <v>46081</v>
      </c>
      <c r="S36" s="67" t="s">
        <v>43</v>
      </c>
      <c r="T36" s="113">
        <v>350</v>
      </c>
      <c r="U36" s="73" t="s">
        <v>35</v>
      </c>
      <c r="V36" s="112" t="s">
        <v>69</v>
      </c>
      <c r="W36" s="111">
        <v>10</v>
      </c>
      <c r="X36" s="112" t="s">
        <v>37</v>
      </c>
      <c r="Y36" s="110">
        <v>740</v>
      </c>
      <c r="Z36" s="108">
        <v>7400</v>
      </c>
      <c r="AA36" s="109"/>
      <c r="AB36" s="108">
        <v>7400</v>
      </c>
      <c r="AC36" s="115" t="s">
        <v>68</v>
      </c>
    </row>
    <row r="37" spans="2:29" x14ac:dyDescent="0.25">
      <c r="B37" s="26" t="s">
        <v>14</v>
      </c>
      <c r="C37" s="30">
        <f>C35</f>
        <v>99379</v>
      </c>
      <c r="D37" s="9">
        <f>D35/1.03</f>
        <v>0</v>
      </c>
      <c r="E37" s="10"/>
      <c r="F37" s="33">
        <f>SUM(F4:F36)</f>
        <v>2534164.5</v>
      </c>
      <c r="G37" s="19"/>
      <c r="H37" s="17" t="s">
        <v>15</v>
      </c>
      <c r="I37" s="17">
        <v>0.01</v>
      </c>
      <c r="J37" s="18">
        <f>J36*I37</f>
        <v>25341.645</v>
      </c>
      <c r="P37" s="114">
        <v>45996</v>
      </c>
      <c r="Q37" s="17">
        <f t="shared" si="3"/>
        <v>85</v>
      </c>
      <c r="R37" s="52">
        <v>46081</v>
      </c>
      <c r="S37" s="67" t="s">
        <v>43</v>
      </c>
      <c r="T37" s="113">
        <v>350</v>
      </c>
      <c r="U37" s="73" t="s">
        <v>35</v>
      </c>
      <c r="V37" s="112" t="s">
        <v>38</v>
      </c>
      <c r="W37" s="111">
        <v>40</v>
      </c>
      <c r="X37" s="112" t="s">
        <v>37</v>
      </c>
      <c r="Y37" s="110">
        <v>835</v>
      </c>
      <c r="Z37" s="108">
        <v>33400</v>
      </c>
      <c r="AA37" s="109"/>
      <c r="AB37" s="108">
        <v>33400</v>
      </c>
      <c r="AC37" s="115" t="s">
        <v>68</v>
      </c>
    </row>
    <row r="38" spans="2:29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114">
        <v>45996</v>
      </c>
      <c r="Q38" s="17">
        <f t="shared" si="3"/>
        <v>85</v>
      </c>
      <c r="R38" s="52">
        <v>46081</v>
      </c>
      <c r="S38" s="67" t="s">
        <v>43</v>
      </c>
      <c r="T38" s="113">
        <v>350</v>
      </c>
      <c r="U38" s="73" t="s">
        <v>35</v>
      </c>
      <c r="V38" s="112" t="s">
        <v>70</v>
      </c>
      <c r="W38" s="107">
        <v>12500</v>
      </c>
      <c r="X38" s="112" t="s">
        <v>12</v>
      </c>
      <c r="Y38" s="110">
        <v>26.4</v>
      </c>
      <c r="Z38" s="108">
        <v>330000</v>
      </c>
      <c r="AA38" s="109"/>
      <c r="AB38" s="108">
        <v>330000</v>
      </c>
      <c r="AC38" s="115" t="s">
        <v>68</v>
      </c>
    </row>
    <row r="39" spans="2:29" ht="15.75" thickBot="1" x14ac:dyDescent="0.3">
      <c r="B39" s="469" t="s">
        <v>16</v>
      </c>
      <c r="C39" s="470"/>
      <c r="D39" s="27"/>
      <c r="E39" s="37"/>
      <c r="F39" s="38"/>
      <c r="G39" s="28"/>
      <c r="H39" s="471" t="s">
        <v>17</v>
      </c>
      <c r="I39" s="471"/>
      <c r="J39" s="29">
        <f>J36+J37+J38-J35</f>
        <v>-281927.22824999923</v>
      </c>
      <c r="P39" s="478" t="s">
        <v>91</v>
      </c>
      <c r="Q39" s="478"/>
      <c r="R39" s="478"/>
      <c r="S39" s="478"/>
      <c r="T39" s="478"/>
      <c r="U39" s="478"/>
      <c r="V39" s="478"/>
      <c r="W39" s="478"/>
      <c r="X39" s="478"/>
      <c r="Y39" s="478"/>
      <c r="Z39" s="478"/>
      <c r="AA39" s="478"/>
      <c r="AB39" s="184">
        <v>-1244470</v>
      </c>
    </row>
    <row r="40" spans="2:29" ht="15.75" thickBot="1" x14ac:dyDescent="0.3">
      <c r="B40" s="461"/>
      <c r="C40" s="462"/>
      <c r="D40" s="462"/>
      <c r="E40" s="462"/>
      <c r="F40" s="462"/>
      <c r="G40" s="462"/>
      <c r="H40" s="462"/>
      <c r="I40" s="462"/>
      <c r="J40" s="463"/>
      <c r="P40" s="120">
        <v>46022</v>
      </c>
      <c r="Q40" s="17">
        <f t="shared" ref="Q40:Q45" si="4">R40-P40</f>
        <v>90</v>
      </c>
      <c r="R40" s="52">
        <v>46112</v>
      </c>
      <c r="S40" s="67" t="s">
        <v>43</v>
      </c>
      <c r="T40" s="119">
        <v>412</v>
      </c>
      <c r="U40" s="73" t="s">
        <v>35</v>
      </c>
      <c r="V40" s="121" t="s">
        <v>74</v>
      </c>
      <c r="W40" s="118">
        <v>630</v>
      </c>
      <c r="X40" s="121" t="s">
        <v>37</v>
      </c>
      <c r="Y40" s="122">
        <v>653.46534999999994</v>
      </c>
      <c r="Z40" s="124">
        <v>411683.17</v>
      </c>
      <c r="AA40" s="124">
        <v>4116.83</v>
      </c>
      <c r="AB40" s="124">
        <v>415800</v>
      </c>
      <c r="AC40" s="123" t="s">
        <v>75</v>
      </c>
    </row>
    <row r="41" spans="2:29" ht="15.75" thickBot="1" x14ac:dyDescent="0.3">
      <c r="B41" s="461"/>
      <c r="C41" s="462"/>
      <c r="D41" s="462"/>
      <c r="E41" s="462"/>
      <c r="F41" s="462"/>
      <c r="G41" s="462"/>
      <c r="H41" s="462"/>
      <c r="I41" s="462"/>
      <c r="J41" s="463"/>
      <c r="P41" s="120">
        <v>46022</v>
      </c>
      <c r="Q41" s="17">
        <f t="shared" si="4"/>
        <v>90</v>
      </c>
      <c r="R41" s="52">
        <v>46112</v>
      </c>
      <c r="S41" s="67" t="s">
        <v>43</v>
      </c>
      <c r="T41" s="119">
        <v>415</v>
      </c>
      <c r="U41" s="73" t="s">
        <v>35</v>
      </c>
      <c r="V41" s="121" t="s">
        <v>70</v>
      </c>
      <c r="W41" s="125">
        <v>5000</v>
      </c>
      <c r="X41" s="121" t="s">
        <v>12</v>
      </c>
      <c r="Y41" s="122">
        <v>26.4</v>
      </c>
      <c r="Z41" s="124">
        <v>132000</v>
      </c>
      <c r="AA41" s="126"/>
      <c r="AB41" s="124">
        <v>132000</v>
      </c>
      <c r="AC41" s="123" t="s">
        <v>75</v>
      </c>
    </row>
    <row r="42" spans="2:29" x14ac:dyDescent="0.25">
      <c r="J42" s="31"/>
      <c r="P42" s="120">
        <v>46022</v>
      </c>
      <c r="Q42" s="17">
        <f t="shared" si="4"/>
        <v>90</v>
      </c>
      <c r="R42" s="52">
        <v>46112</v>
      </c>
      <c r="S42" s="67" t="s">
        <v>43</v>
      </c>
      <c r="T42" s="119">
        <v>417</v>
      </c>
      <c r="U42" s="73" t="s">
        <v>35</v>
      </c>
      <c r="V42" s="121" t="s">
        <v>70</v>
      </c>
      <c r="W42" s="125">
        <v>1000</v>
      </c>
      <c r="X42" s="121" t="s">
        <v>12</v>
      </c>
      <c r="Y42" s="122">
        <v>26.4</v>
      </c>
      <c r="Z42" s="124">
        <v>26400</v>
      </c>
      <c r="AA42" s="126"/>
      <c r="AB42" s="124">
        <v>26400</v>
      </c>
      <c r="AC42" s="123" t="s">
        <v>75</v>
      </c>
    </row>
    <row r="43" spans="2:29" x14ac:dyDescent="0.25">
      <c r="J43" s="31"/>
      <c r="P43" s="134">
        <v>46025</v>
      </c>
      <c r="Q43" s="17">
        <f t="shared" si="4"/>
        <v>87</v>
      </c>
      <c r="R43" s="52">
        <v>46112</v>
      </c>
      <c r="S43" s="67" t="s">
        <v>43</v>
      </c>
      <c r="T43" s="133">
        <v>5</v>
      </c>
      <c r="U43" s="132" t="s">
        <v>35</v>
      </c>
      <c r="V43" s="132" t="s">
        <v>38</v>
      </c>
      <c r="W43" s="131">
        <v>509</v>
      </c>
      <c r="X43" s="132" t="s">
        <v>37</v>
      </c>
      <c r="Y43" s="130">
        <v>850</v>
      </c>
      <c r="Z43" s="128">
        <v>432650</v>
      </c>
      <c r="AA43" s="129"/>
      <c r="AB43" s="128">
        <v>432650</v>
      </c>
      <c r="AC43" s="123" t="s">
        <v>75</v>
      </c>
    </row>
    <row r="44" spans="2:29" x14ac:dyDescent="0.25">
      <c r="P44" s="134">
        <v>46025</v>
      </c>
      <c r="Q44" s="17">
        <f t="shared" si="4"/>
        <v>87</v>
      </c>
      <c r="R44" s="52">
        <v>46112</v>
      </c>
      <c r="S44" s="67" t="s">
        <v>43</v>
      </c>
      <c r="T44" s="133">
        <v>6</v>
      </c>
      <c r="U44" s="132" t="s">
        <v>35</v>
      </c>
      <c r="V44" s="132" t="s">
        <v>36</v>
      </c>
      <c r="W44" s="131">
        <v>150</v>
      </c>
      <c r="X44" s="132" t="s">
        <v>37</v>
      </c>
      <c r="Y44" s="130">
        <v>795</v>
      </c>
      <c r="Z44" s="128">
        <v>119250</v>
      </c>
      <c r="AA44" s="129"/>
      <c r="AB44" s="128">
        <v>119250</v>
      </c>
      <c r="AC44" s="123" t="s">
        <v>75</v>
      </c>
    </row>
    <row r="45" spans="2:29" x14ac:dyDescent="0.25">
      <c r="P45" s="141">
        <v>46049</v>
      </c>
      <c r="Q45" s="17">
        <f t="shared" si="4"/>
        <v>63</v>
      </c>
      <c r="R45" s="52">
        <v>46112</v>
      </c>
      <c r="S45" s="67" t="s">
        <v>78</v>
      </c>
      <c r="T45" s="140">
        <v>56</v>
      </c>
      <c r="U45" s="139" t="s">
        <v>35</v>
      </c>
      <c r="V45" s="139" t="s">
        <v>70</v>
      </c>
      <c r="W45" s="137">
        <v>3000</v>
      </c>
      <c r="X45" s="139" t="s">
        <v>12</v>
      </c>
      <c r="Y45" s="138">
        <v>27.6</v>
      </c>
      <c r="Z45" s="136">
        <v>82800</v>
      </c>
      <c r="AA45" s="135"/>
      <c r="AB45" s="136">
        <v>82800</v>
      </c>
      <c r="AC45" s="123" t="s">
        <v>75</v>
      </c>
    </row>
    <row r="47" spans="2:29" x14ac:dyDescent="0.25">
      <c r="P47" s="150">
        <v>46052</v>
      </c>
      <c r="Q47" s="17">
        <f t="shared" ref="Q47:Q53" si="5">R47-P47</f>
        <v>90</v>
      </c>
      <c r="R47" s="52">
        <v>46142</v>
      </c>
      <c r="S47" s="67" t="s">
        <v>78</v>
      </c>
      <c r="T47" s="149">
        <v>71</v>
      </c>
      <c r="U47" s="148" t="s">
        <v>35</v>
      </c>
      <c r="V47" s="148" t="s">
        <v>38</v>
      </c>
      <c r="W47" s="146">
        <v>180</v>
      </c>
      <c r="X47" s="148" t="s">
        <v>37</v>
      </c>
      <c r="Y47" s="147">
        <v>940</v>
      </c>
      <c r="Z47" s="144">
        <v>169200</v>
      </c>
      <c r="AA47" s="143"/>
      <c r="AB47" s="144">
        <v>169200</v>
      </c>
      <c r="AC47" s="145" t="s">
        <v>80</v>
      </c>
    </row>
    <row r="48" spans="2:29" x14ac:dyDescent="0.25">
      <c r="P48" s="150">
        <v>46052</v>
      </c>
      <c r="Q48" s="17">
        <f t="shared" si="5"/>
        <v>90</v>
      </c>
      <c r="R48" s="52">
        <v>46142</v>
      </c>
      <c r="S48" s="67" t="s">
        <v>78</v>
      </c>
      <c r="T48" s="149">
        <v>71</v>
      </c>
      <c r="U48" s="148" t="s">
        <v>35</v>
      </c>
      <c r="V48" s="148" t="s">
        <v>74</v>
      </c>
      <c r="W48" s="146">
        <v>301</v>
      </c>
      <c r="X48" s="148" t="s">
        <v>37</v>
      </c>
      <c r="Y48" s="147">
        <v>745</v>
      </c>
      <c r="Z48" s="144">
        <v>224245</v>
      </c>
      <c r="AA48" s="143"/>
      <c r="AB48" s="144">
        <v>224245</v>
      </c>
      <c r="AC48" s="145" t="s">
        <v>80</v>
      </c>
    </row>
    <row r="49" spans="16:29" x14ac:dyDescent="0.25">
      <c r="P49" s="150">
        <v>46052</v>
      </c>
      <c r="Q49" s="17">
        <f t="shared" si="5"/>
        <v>90</v>
      </c>
      <c r="R49" s="52">
        <v>46142</v>
      </c>
      <c r="S49" s="67" t="s">
        <v>78</v>
      </c>
      <c r="T49" s="149">
        <v>71</v>
      </c>
      <c r="U49" s="148" t="s">
        <v>35</v>
      </c>
      <c r="V49" s="148" t="s">
        <v>70</v>
      </c>
      <c r="W49" s="142">
        <v>2500</v>
      </c>
      <c r="X49" s="148" t="s">
        <v>12</v>
      </c>
      <c r="Y49" s="147">
        <v>28.8</v>
      </c>
      <c r="Z49" s="144">
        <v>72000</v>
      </c>
      <c r="AA49" s="143"/>
      <c r="AB49" s="144">
        <v>72000</v>
      </c>
      <c r="AC49" s="145" t="s">
        <v>80</v>
      </c>
    </row>
    <row r="50" spans="16:29" x14ac:dyDescent="0.25">
      <c r="P50" s="158">
        <v>46057</v>
      </c>
      <c r="Q50" s="17">
        <f t="shared" si="5"/>
        <v>85</v>
      </c>
      <c r="R50" s="52">
        <v>46142</v>
      </c>
      <c r="S50" s="67" t="s">
        <v>78</v>
      </c>
      <c r="T50" s="157">
        <v>83</v>
      </c>
      <c r="U50" s="156" t="s">
        <v>35</v>
      </c>
      <c r="V50" s="156" t="s">
        <v>81</v>
      </c>
      <c r="W50" s="155">
        <v>150</v>
      </c>
      <c r="X50" s="156" t="s">
        <v>37</v>
      </c>
      <c r="Y50" s="154">
        <v>860</v>
      </c>
      <c r="Z50" s="153">
        <v>129000</v>
      </c>
      <c r="AA50" s="151"/>
      <c r="AB50" s="153">
        <v>129000</v>
      </c>
      <c r="AC50" s="145" t="s">
        <v>80</v>
      </c>
    </row>
    <row r="51" spans="16:29" x14ac:dyDescent="0.25">
      <c r="P51" s="158">
        <v>46057</v>
      </c>
      <c r="Q51" s="17">
        <f t="shared" si="5"/>
        <v>85</v>
      </c>
      <c r="R51" s="52">
        <v>46142</v>
      </c>
      <c r="S51" s="67" t="s">
        <v>78</v>
      </c>
      <c r="T51" s="157">
        <v>83</v>
      </c>
      <c r="U51" s="156" t="s">
        <v>35</v>
      </c>
      <c r="V51" s="156" t="s">
        <v>82</v>
      </c>
      <c r="W51" s="155">
        <v>390</v>
      </c>
      <c r="X51" s="156" t="s">
        <v>37</v>
      </c>
      <c r="Y51" s="154">
        <v>940</v>
      </c>
      <c r="Z51" s="153">
        <v>366600</v>
      </c>
      <c r="AA51" s="151"/>
      <c r="AB51" s="153">
        <v>366600</v>
      </c>
      <c r="AC51" s="145" t="s">
        <v>80</v>
      </c>
    </row>
    <row r="52" spans="16:29" x14ac:dyDescent="0.25">
      <c r="P52" s="158">
        <v>46058</v>
      </c>
      <c r="Q52" s="17">
        <f t="shared" si="5"/>
        <v>84</v>
      </c>
      <c r="R52" s="52">
        <v>46142</v>
      </c>
      <c r="S52" s="67" t="s">
        <v>78</v>
      </c>
      <c r="T52" s="157">
        <v>84</v>
      </c>
      <c r="U52" s="156" t="s">
        <v>35</v>
      </c>
      <c r="V52" s="156" t="s">
        <v>74</v>
      </c>
      <c r="W52" s="155">
        <v>330</v>
      </c>
      <c r="X52" s="156" t="s">
        <v>37</v>
      </c>
      <c r="Y52" s="154">
        <v>745</v>
      </c>
      <c r="Z52" s="153">
        <v>245850</v>
      </c>
      <c r="AA52" s="151"/>
      <c r="AB52" s="153">
        <v>245850</v>
      </c>
      <c r="AC52" s="145" t="s">
        <v>80</v>
      </c>
    </row>
    <row r="53" spans="16:29" x14ac:dyDescent="0.25">
      <c r="P53" s="158">
        <v>46058</v>
      </c>
      <c r="Q53" s="17">
        <f t="shared" si="5"/>
        <v>84</v>
      </c>
      <c r="R53" s="52">
        <v>46142</v>
      </c>
      <c r="S53" s="67" t="s">
        <v>78</v>
      </c>
      <c r="T53" s="157">
        <v>84</v>
      </c>
      <c r="U53" s="156" t="s">
        <v>35</v>
      </c>
      <c r="V53" s="156" t="s">
        <v>70</v>
      </c>
      <c r="W53" s="152">
        <v>12100</v>
      </c>
      <c r="X53" s="156" t="s">
        <v>12</v>
      </c>
      <c r="Y53" s="154">
        <v>28.8</v>
      </c>
      <c r="Z53" s="153">
        <v>348480</v>
      </c>
      <c r="AA53" s="151"/>
      <c r="AB53" s="153">
        <v>348480</v>
      </c>
      <c r="AC53" s="145" t="s">
        <v>80</v>
      </c>
    </row>
    <row r="55" spans="16:29" x14ac:dyDescent="0.25">
      <c r="P55" s="174">
        <v>46081</v>
      </c>
      <c r="Q55" s="17">
        <f t="shared" ref="Q55:Q56" si="6">R55-P55</f>
        <v>92</v>
      </c>
      <c r="R55" s="52">
        <v>46173</v>
      </c>
      <c r="S55" s="67" t="s">
        <v>78</v>
      </c>
      <c r="T55" s="173">
        <v>135</v>
      </c>
      <c r="U55" s="172" t="s">
        <v>35</v>
      </c>
      <c r="V55" s="172" t="s">
        <v>81</v>
      </c>
      <c r="W55" s="171">
        <v>50</v>
      </c>
      <c r="X55" s="172" t="s">
        <v>37</v>
      </c>
      <c r="Y55" s="170">
        <v>860</v>
      </c>
      <c r="Z55" s="169">
        <v>43000</v>
      </c>
      <c r="AA55" s="168"/>
      <c r="AB55" s="169">
        <v>43000</v>
      </c>
      <c r="AC55" s="167" t="s">
        <v>84</v>
      </c>
    </row>
    <row r="56" spans="16:29" x14ac:dyDescent="0.25">
      <c r="P56" s="174">
        <v>46081</v>
      </c>
      <c r="Q56" s="17">
        <f t="shared" si="6"/>
        <v>92</v>
      </c>
      <c r="R56" s="52">
        <v>46173</v>
      </c>
      <c r="S56" s="67" t="s">
        <v>78</v>
      </c>
      <c r="T56" s="173">
        <v>135</v>
      </c>
      <c r="U56" s="172" t="s">
        <v>35</v>
      </c>
      <c r="V56" s="172" t="s">
        <v>74</v>
      </c>
      <c r="W56" s="171">
        <v>40</v>
      </c>
      <c r="X56" s="172" t="s">
        <v>37</v>
      </c>
      <c r="Y56" s="170">
        <v>737.62375999999995</v>
      </c>
      <c r="Z56" s="169">
        <v>29504.95</v>
      </c>
      <c r="AA56" s="169">
        <v>295.05</v>
      </c>
      <c r="AB56" s="169">
        <v>29800</v>
      </c>
      <c r="AC56" s="167" t="s">
        <v>84</v>
      </c>
    </row>
  </sheetData>
  <mergeCells count="10">
    <mergeCell ref="P30:AA30"/>
    <mergeCell ref="P31:AA31"/>
    <mergeCell ref="P39:AA39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7B1E7-E645-4317-BADF-2A53BD15FCD6}">
  <dimension ref="B1:AC71"/>
  <sheetViews>
    <sheetView topLeftCell="A31" zoomScale="85" zoomScaleNormal="85" workbookViewId="0">
      <selection activeCell="P47" sqref="P47:AB4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4.5703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64" t="s">
        <v>33</v>
      </c>
      <c r="C2" s="465"/>
      <c r="D2" s="465"/>
      <c r="E2" s="465"/>
      <c r="F2" s="465"/>
      <c r="G2" s="465"/>
      <c r="H2" s="465"/>
      <c r="I2" s="465"/>
      <c r="J2" s="4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4692000.0199999996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95">
        <v>45920</v>
      </c>
      <c r="Q3" s="13">
        <f t="shared" ref="Q3:Q5" si="0">R3-P3</f>
        <v>71</v>
      </c>
      <c r="R3" s="102">
        <v>45991</v>
      </c>
      <c r="S3" s="195" t="s">
        <v>43</v>
      </c>
      <c r="T3" s="196">
        <v>224</v>
      </c>
      <c r="U3" s="197" t="s">
        <v>35</v>
      </c>
      <c r="V3" s="197" t="s">
        <v>36</v>
      </c>
      <c r="W3" s="198">
        <v>155</v>
      </c>
      <c r="X3" s="197" t="s">
        <v>37</v>
      </c>
      <c r="Y3" s="199">
        <v>725</v>
      </c>
      <c r="Z3" s="200">
        <v>112375</v>
      </c>
      <c r="AA3" s="201"/>
      <c r="AB3" s="200">
        <v>112375</v>
      </c>
      <c r="AC3" t="s">
        <v>62</v>
      </c>
    </row>
    <row r="4" spans="2:29" x14ac:dyDescent="0.25">
      <c r="B4" s="7">
        <v>46082</v>
      </c>
      <c r="C4" s="8">
        <v>3593</v>
      </c>
      <c r="D4" s="9"/>
      <c r="E4" s="10">
        <v>26</v>
      </c>
      <c r="F4" s="33">
        <f>E4*C4</f>
        <v>93418</v>
      </c>
      <c r="G4" s="11"/>
      <c r="H4" s="12" t="s">
        <v>6</v>
      </c>
      <c r="I4" s="13">
        <v>0.01</v>
      </c>
      <c r="J4" s="14"/>
      <c r="P4" s="195">
        <v>45920</v>
      </c>
      <c r="Q4" s="13">
        <f t="shared" si="0"/>
        <v>71</v>
      </c>
      <c r="R4" s="102">
        <v>45991</v>
      </c>
      <c r="S4" s="195" t="s">
        <v>43</v>
      </c>
      <c r="T4" s="196">
        <v>224</v>
      </c>
      <c r="U4" s="197" t="s">
        <v>35</v>
      </c>
      <c r="V4" s="197" t="s">
        <v>38</v>
      </c>
      <c r="W4" s="198">
        <v>330</v>
      </c>
      <c r="X4" s="197" t="s">
        <v>37</v>
      </c>
      <c r="Y4" s="199">
        <v>800</v>
      </c>
      <c r="Z4" s="200">
        <v>264000</v>
      </c>
      <c r="AA4" s="201"/>
      <c r="AB4" s="200">
        <v>264000</v>
      </c>
      <c r="AC4" t="s">
        <v>62</v>
      </c>
    </row>
    <row r="5" spans="2:29" x14ac:dyDescent="0.25">
      <c r="B5" s="7">
        <v>46083</v>
      </c>
      <c r="C5" s="8">
        <v>3524</v>
      </c>
      <c r="D5" s="9"/>
      <c r="E5" s="10">
        <v>26</v>
      </c>
      <c r="F5" s="33">
        <f t="shared" ref="F5:F34" si="1">E5*C5</f>
        <v>91624</v>
      </c>
      <c r="G5" s="11"/>
      <c r="H5" s="12" t="s">
        <v>7</v>
      </c>
      <c r="I5" s="13">
        <v>1E-3</v>
      </c>
      <c r="J5" s="14"/>
      <c r="P5" s="195">
        <v>45920</v>
      </c>
      <c r="Q5" s="13">
        <f t="shared" si="0"/>
        <v>71</v>
      </c>
      <c r="R5" s="102">
        <v>45991</v>
      </c>
      <c r="S5" s="195" t="s">
        <v>43</v>
      </c>
      <c r="T5" s="196">
        <v>224</v>
      </c>
      <c r="U5" s="197" t="s">
        <v>35</v>
      </c>
      <c r="V5" s="197" t="s">
        <v>39</v>
      </c>
      <c r="W5" s="202">
        <v>4950</v>
      </c>
      <c r="X5" s="197" t="s">
        <v>12</v>
      </c>
      <c r="Y5" s="199">
        <v>23</v>
      </c>
      <c r="Z5" s="200">
        <v>113850</v>
      </c>
      <c r="AA5" s="201"/>
      <c r="AB5" s="200">
        <v>113850</v>
      </c>
      <c r="AC5" t="s">
        <v>62</v>
      </c>
    </row>
    <row r="6" spans="2:29" x14ac:dyDescent="0.25">
      <c r="B6" s="7">
        <v>46084</v>
      </c>
      <c r="C6" s="8">
        <v>3432</v>
      </c>
      <c r="D6" s="9"/>
      <c r="E6" s="10">
        <v>26</v>
      </c>
      <c r="F6" s="33">
        <f t="shared" si="1"/>
        <v>89232</v>
      </c>
      <c r="G6" s="11"/>
      <c r="H6" s="12" t="s">
        <v>8</v>
      </c>
      <c r="I6" s="13"/>
      <c r="J6" s="14"/>
      <c r="P6" s="195">
        <v>45920</v>
      </c>
      <c r="Q6" s="13">
        <f>R6-P6</f>
        <v>71</v>
      </c>
      <c r="R6" s="102">
        <v>45991</v>
      </c>
      <c r="S6" s="195" t="s">
        <v>43</v>
      </c>
      <c r="T6" s="196">
        <v>224</v>
      </c>
      <c r="U6" s="197" t="s">
        <v>35</v>
      </c>
      <c r="V6" s="197" t="s">
        <v>41</v>
      </c>
      <c r="W6" s="202">
        <v>10300</v>
      </c>
      <c r="X6" s="197" t="s">
        <v>12</v>
      </c>
      <c r="Y6" s="199">
        <v>23</v>
      </c>
      <c r="Z6" s="200">
        <v>236900</v>
      </c>
      <c r="AA6" s="201"/>
      <c r="AB6" s="200">
        <v>236900</v>
      </c>
      <c r="AC6" t="s">
        <v>62</v>
      </c>
    </row>
    <row r="7" spans="2:29" x14ac:dyDescent="0.25">
      <c r="B7" s="7">
        <v>46085</v>
      </c>
      <c r="C7" s="8">
        <v>3479</v>
      </c>
      <c r="D7" s="9"/>
      <c r="E7" s="10">
        <v>26</v>
      </c>
      <c r="F7" s="33">
        <f t="shared" si="1"/>
        <v>90454</v>
      </c>
      <c r="G7" s="11"/>
      <c r="H7" s="12" t="s">
        <v>9</v>
      </c>
      <c r="I7" s="13"/>
      <c r="J7" s="14">
        <f>'ŞUBAT 2026'!J39*-1</f>
        <v>281927.22824999923</v>
      </c>
      <c r="P7" s="195">
        <v>45920</v>
      </c>
      <c r="Q7" s="13">
        <f>R7-P7</f>
        <v>71</v>
      </c>
      <c r="R7" s="102">
        <v>45991</v>
      </c>
      <c r="S7" s="195" t="s">
        <v>43</v>
      </c>
      <c r="T7" s="196">
        <v>224</v>
      </c>
      <c r="U7" s="197" t="s">
        <v>35</v>
      </c>
      <c r="V7" s="197" t="s">
        <v>42</v>
      </c>
      <c r="W7" s="198">
        <v>104</v>
      </c>
      <c r="X7" s="197" t="s">
        <v>37</v>
      </c>
      <c r="Y7" s="199">
        <v>650</v>
      </c>
      <c r="Z7" s="200">
        <v>67600</v>
      </c>
      <c r="AA7" s="201"/>
      <c r="AB7" s="200">
        <v>67600</v>
      </c>
      <c r="AC7" t="s">
        <v>62</v>
      </c>
    </row>
    <row r="8" spans="2:29" x14ac:dyDescent="0.25">
      <c r="B8" s="7">
        <v>46086</v>
      </c>
      <c r="C8" s="8">
        <v>3461.5</v>
      </c>
      <c r="D8" s="9"/>
      <c r="E8" s="10">
        <v>26</v>
      </c>
      <c r="F8" s="33">
        <f t="shared" si="1"/>
        <v>89999</v>
      </c>
      <c r="G8" s="15"/>
      <c r="H8" s="16"/>
      <c r="I8" s="17"/>
      <c r="J8" s="18"/>
      <c r="P8" s="195">
        <v>45920</v>
      </c>
      <c r="Q8" s="13">
        <f>R8-P8</f>
        <v>71</v>
      </c>
      <c r="R8" s="102">
        <v>45991</v>
      </c>
      <c r="S8" s="195" t="s">
        <v>43</v>
      </c>
      <c r="T8" s="196">
        <v>225</v>
      </c>
      <c r="U8" s="197" t="s">
        <v>35</v>
      </c>
      <c r="V8" s="197" t="s">
        <v>38</v>
      </c>
      <c r="W8" s="198">
        <v>565</v>
      </c>
      <c r="X8" s="197" t="s">
        <v>37</v>
      </c>
      <c r="Y8" s="199">
        <v>820</v>
      </c>
      <c r="Z8" s="200">
        <v>463300</v>
      </c>
      <c r="AA8" s="201"/>
      <c r="AB8" s="200">
        <v>463300</v>
      </c>
      <c r="AC8" t="s">
        <v>62</v>
      </c>
    </row>
    <row r="9" spans="2:29" x14ac:dyDescent="0.25">
      <c r="B9" s="7">
        <v>46087</v>
      </c>
      <c r="C9" s="8">
        <v>3205.5</v>
      </c>
      <c r="D9" s="9"/>
      <c r="E9" s="10">
        <v>26</v>
      </c>
      <c r="F9" s="33">
        <f t="shared" si="1"/>
        <v>83343</v>
      </c>
      <c r="G9" s="120">
        <v>46022</v>
      </c>
      <c r="H9" s="16" t="s">
        <v>99</v>
      </c>
      <c r="I9" s="17"/>
      <c r="J9" s="124">
        <v>415800</v>
      </c>
      <c r="P9" s="117">
        <v>46025</v>
      </c>
      <c r="Q9" s="104"/>
      <c r="R9" s="104"/>
      <c r="S9" s="104"/>
      <c r="T9" s="104"/>
      <c r="U9" s="104"/>
      <c r="V9" s="104" t="s">
        <v>72</v>
      </c>
      <c r="W9" s="104"/>
      <c r="X9" s="104"/>
      <c r="Y9" s="104"/>
      <c r="Z9" s="104"/>
      <c r="AA9" s="104"/>
      <c r="AB9" s="116">
        <v>-450000</v>
      </c>
    </row>
    <row r="10" spans="2:29" x14ac:dyDescent="0.25">
      <c r="B10" s="7">
        <v>46088</v>
      </c>
      <c r="C10" s="8">
        <v>3577.5</v>
      </c>
      <c r="D10" s="9"/>
      <c r="E10" s="10">
        <v>26</v>
      </c>
      <c r="F10" s="33">
        <f t="shared" si="1"/>
        <v>93015</v>
      </c>
      <c r="G10" s="120">
        <v>46022</v>
      </c>
      <c r="H10" s="16" t="s">
        <v>100</v>
      </c>
      <c r="I10" s="17"/>
      <c r="J10" s="124">
        <v>132000</v>
      </c>
      <c r="P10" s="117">
        <v>46025</v>
      </c>
      <c r="Q10" s="104"/>
      <c r="R10" s="104"/>
      <c r="S10" s="104"/>
      <c r="T10" s="104"/>
      <c r="U10" s="104"/>
      <c r="V10" s="104" t="s">
        <v>72</v>
      </c>
      <c r="W10" s="104"/>
      <c r="X10" s="104"/>
      <c r="Y10" s="104"/>
      <c r="Z10" s="104"/>
      <c r="AA10" s="104"/>
      <c r="AB10" s="105">
        <v>-110000</v>
      </c>
    </row>
    <row r="11" spans="2:29" x14ac:dyDescent="0.25">
      <c r="B11" s="7">
        <v>46089</v>
      </c>
      <c r="C11" s="8">
        <v>3488.5</v>
      </c>
      <c r="D11" s="9"/>
      <c r="E11" s="10">
        <v>26</v>
      </c>
      <c r="F11" s="33">
        <f t="shared" si="1"/>
        <v>90701</v>
      </c>
      <c r="G11" s="120">
        <v>46022</v>
      </c>
      <c r="H11" s="16" t="s">
        <v>101</v>
      </c>
      <c r="I11" s="17"/>
      <c r="J11" s="124">
        <v>26400</v>
      </c>
      <c r="P11" s="117">
        <v>46025</v>
      </c>
      <c r="Q11" s="104"/>
      <c r="R11" s="104"/>
      <c r="S11" s="104"/>
      <c r="T11" s="104"/>
      <c r="U11" s="104"/>
      <c r="V11" s="104" t="s">
        <v>73</v>
      </c>
      <c r="W11" s="104"/>
      <c r="X11" s="104"/>
      <c r="Y11" s="104"/>
      <c r="Z11" s="104"/>
      <c r="AA11" s="104"/>
      <c r="AB11" s="105">
        <v>-99873</v>
      </c>
    </row>
    <row r="12" spans="2:29" x14ac:dyDescent="0.25">
      <c r="B12" s="7">
        <v>46090</v>
      </c>
      <c r="C12" s="8">
        <v>3465</v>
      </c>
      <c r="D12" s="9"/>
      <c r="E12" s="10">
        <v>26</v>
      </c>
      <c r="F12" s="33">
        <f t="shared" si="1"/>
        <v>90090</v>
      </c>
      <c r="G12" s="134">
        <v>46025</v>
      </c>
      <c r="H12" s="16" t="s">
        <v>102</v>
      </c>
      <c r="I12" s="17"/>
      <c r="J12" s="128">
        <v>432650</v>
      </c>
      <c r="P12" s="117">
        <v>46031</v>
      </c>
      <c r="Q12" s="104"/>
      <c r="R12" s="104"/>
      <c r="S12" s="104"/>
      <c r="T12" s="104"/>
      <c r="U12" s="104"/>
      <c r="V12" s="104" t="s">
        <v>77</v>
      </c>
      <c r="W12" s="104"/>
      <c r="X12" s="104"/>
      <c r="Y12" s="104"/>
      <c r="Z12" s="104"/>
      <c r="AA12" s="104"/>
      <c r="AB12" s="127">
        <v>-600000</v>
      </c>
    </row>
    <row r="13" spans="2:29" x14ac:dyDescent="0.25">
      <c r="B13" s="7">
        <v>46091</v>
      </c>
      <c r="C13" s="8">
        <v>3468</v>
      </c>
      <c r="D13" s="9"/>
      <c r="E13" s="10">
        <v>26</v>
      </c>
      <c r="F13" s="33">
        <f t="shared" si="1"/>
        <v>90168</v>
      </c>
      <c r="G13" s="134">
        <v>46025</v>
      </c>
      <c r="H13" s="16" t="s">
        <v>103</v>
      </c>
      <c r="I13" s="17"/>
      <c r="J13" s="128">
        <v>119250</v>
      </c>
      <c r="P13" s="203">
        <v>45940</v>
      </c>
      <c r="Q13" s="13">
        <f t="shared" ref="Q13:Q21" si="2">R13-P13</f>
        <v>82</v>
      </c>
      <c r="R13" s="102">
        <v>46022</v>
      </c>
      <c r="S13" s="195" t="s">
        <v>43</v>
      </c>
      <c r="T13" s="204">
        <v>250</v>
      </c>
      <c r="U13" s="205" t="s">
        <v>35</v>
      </c>
      <c r="V13" s="205" t="s">
        <v>36</v>
      </c>
      <c r="W13" s="206">
        <v>54</v>
      </c>
      <c r="X13" s="205" t="s">
        <v>37</v>
      </c>
      <c r="Y13" s="207">
        <v>760</v>
      </c>
      <c r="Z13" s="208">
        <v>41040</v>
      </c>
      <c r="AA13" s="209"/>
      <c r="AB13" s="208">
        <v>41040</v>
      </c>
      <c r="AC13" t="s">
        <v>63</v>
      </c>
    </row>
    <row r="14" spans="2:29" x14ac:dyDescent="0.25">
      <c r="B14" s="7">
        <v>46092</v>
      </c>
      <c r="C14" s="8">
        <v>3422</v>
      </c>
      <c r="D14" s="9"/>
      <c r="E14" s="10">
        <v>26</v>
      </c>
      <c r="F14" s="33">
        <f t="shared" si="1"/>
        <v>88972</v>
      </c>
      <c r="G14" s="141">
        <v>46049</v>
      </c>
      <c r="H14" s="16" t="s">
        <v>104</v>
      </c>
      <c r="I14" s="17"/>
      <c r="J14" s="136">
        <v>82800</v>
      </c>
      <c r="P14" s="203">
        <v>45940</v>
      </c>
      <c r="Q14" s="13">
        <f t="shared" si="2"/>
        <v>82</v>
      </c>
      <c r="R14" s="102">
        <v>46022</v>
      </c>
      <c r="S14" s="195" t="s">
        <v>43</v>
      </c>
      <c r="T14" s="204">
        <v>250</v>
      </c>
      <c r="U14" s="205" t="s">
        <v>35</v>
      </c>
      <c r="V14" s="205" t="s">
        <v>46</v>
      </c>
      <c r="W14" s="210">
        <v>6000</v>
      </c>
      <c r="X14" s="205" t="s">
        <v>12</v>
      </c>
      <c r="Y14" s="207">
        <v>23</v>
      </c>
      <c r="Z14" s="208">
        <v>138000</v>
      </c>
      <c r="AA14" s="209"/>
      <c r="AB14" s="208">
        <v>138000</v>
      </c>
      <c r="AC14" t="s">
        <v>63</v>
      </c>
    </row>
    <row r="15" spans="2:29" x14ac:dyDescent="0.25">
      <c r="B15" s="7">
        <v>46093</v>
      </c>
      <c r="C15" s="8">
        <v>3383</v>
      </c>
      <c r="D15" s="9"/>
      <c r="E15" s="10">
        <v>26</v>
      </c>
      <c r="F15" s="33">
        <f t="shared" si="1"/>
        <v>87958</v>
      </c>
      <c r="G15" s="19"/>
      <c r="H15" s="16"/>
      <c r="I15" s="17"/>
      <c r="J15" s="18"/>
      <c r="P15" s="203">
        <v>45940</v>
      </c>
      <c r="Q15" s="13">
        <f t="shared" si="2"/>
        <v>82</v>
      </c>
      <c r="R15" s="102">
        <v>46022</v>
      </c>
      <c r="S15" s="195" t="s">
        <v>43</v>
      </c>
      <c r="T15" s="204">
        <v>250</v>
      </c>
      <c r="U15" s="205" t="s">
        <v>35</v>
      </c>
      <c r="V15" s="205" t="s">
        <v>47</v>
      </c>
      <c r="W15" s="206">
        <v>350</v>
      </c>
      <c r="X15" s="205" t="s">
        <v>37</v>
      </c>
      <c r="Y15" s="207">
        <v>633.66336999999999</v>
      </c>
      <c r="Z15" s="208">
        <v>221782.18</v>
      </c>
      <c r="AA15" s="208">
        <v>2217.8200000000002</v>
      </c>
      <c r="AB15" s="208">
        <v>224000</v>
      </c>
      <c r="AC15" t="s">
        <v>63</v>
      </c>
    </row>
    <row r="16" spans="2:29" x14ac:dyDescent="0.25">
      <c r="B16" s="7">
        <v>46094</v>
      </c>
      <c r="C16" s="8">
        <v>3276</v>
      </c>
      <c r="D16" s="9"/>
      <c r="E16" s="10">
        <v>26</v>
      </c>
      <c r="F16" s="33">
        <f t="shared" si="1"/>
        <v>85176</v>
      </c>
      <c r="G16" s="19"/>
      <c r="H16" s="16"/>
      <c r="I16" s="17"/>
      <c r="J16" s="18"/>
      <c r="P16" s="211">
        <v>45947</v>
      </c>
      <c r="Q16" s="13">
        <f t="shared" si="2"/>
        <v>75</v>
      </c>
      <c r="R16" s="102">
        <v>46022</v>
      </c>
      <c r="S16" s="195" t="s">
        <v>43</v>
      </c>
      <c r="T16" s="212">
        <v>259</v>
      </c>
      <c r="U16" s="213" t="s">
        <v>35</v>
      </c>
      <c r="V16" s="213" t="s">
        <v>36</v>
      </c>
      <c r="W16" s="214">
        <v>140</v>
      </c>
      <c r="X16" s="213" t="s">
        <v>37</v>
      </c>
      <c r="Y16" s="215">
        <v>760</v>
      </c>
      <c r="Z16" s="216">
        <v>106400</v>
      </c>
      <c r="AA16" s="217"/>
      <c r="AB16" s="216">
        <v>106400</v>
      </c>
      <c r="AC16" t="s">
        <v>63</v>
      </c>
    </row>
    <row r="17" spans="2:29" x14ac:dyDescent="0.25">
      <c r="B17" s="7">
        <v>46095</v>
      </c>
      <c r="C17" s="8">
        <v>3303.5</v>
      </c>
      <c r="D17" s="9"/>
      <c r="E17" s="10">
        <v>26</v>
      </c>
      <c r="F17" s="33">
        <f t="shared" si="1"/>
        <v>85891</v>
      </c>
      <c r="G17" s="19"/>
      <c r="H17" s="16"/>
      <c r="I17" s="17"/>
      <c r="J17" s="18"/>
      <c r="P17" s="211">
        <v>45947</v>
      </c>
      <c r="Q17" s="13">
        <f t="shared" si="2"/>
        <v>75</v>
      </c>
      <c r="R17" s="102">
        <v>46022</v>
      </c>
      <c r="S17" s="195" t="s">
        <v>43</v>
      </c>
      <c r="T17" s="212">
        <v>259</v>
      </c>
      <c r="U17" s="213" t="s">
        <v>35</v>
      </c>
      <c r="V17" s="213" t="s">
        <v>38</v>
      </c>
      <c r="W17" s="214">
        <v>400</v>
      </c>
      <c r="X17" s="213" t="s">
        <v>37</v>
      </c>
      <c r="Y17" s="215">
        <v>825</v>
      </c>
      <c r="Z17" s="216">
        <v>330000</v>
      </c>
      <c r="AA17" s="217"/>
      <c r="AB17" s="216">
        <v>330000</v>
      </c>
      <c r="AC17" t="s">
        <v>63</v>
      </c>
    </row>
    <row r="18" spans="2:29" x14ac:dyDescent="0.25">
      <c r="B18" s="7">
        <v>46096</v>
      </c>
      <c r="C18" s="8">
        <v>3331.5</v>
      </c>
      <c r="D18" s="9"/>
      <c r="E18" s="10">
        <v>26</v>
      </c>
      <c r="F18" s="33">
        <f t="shared" si="1"/>
        <v>86619</v>
      </c>
      <c r="G18" s="19"/>
      <c r="H18" s="16"/>
      <c r="I18" s="17"/>
      <c r="J18" s="18"/>
      <c r="P18" s="211">
        <v>45947</v>
      </c>
      <c r="Q18" s="13">
        <f t="shared" si="2"/>
        <v>75</v>
      </c>
      <c r="R18" s="102">
        <v>46022</v>
      </c>
      <c r="S18" s="195" t="s">
        <v>43</v>
      </c>
      <c r="T18" s="212">
        <v>260</v>
      </c>
      <c r="U18" s="213" t="s">
        <v>35</v>
      </c>
      <c r="V18" s="213" t="s">
        <v>38</v>
      </c>
      <c r="W18" s="214">
        <v>140</v>
      </c>
      <c r="X18" s="213" t="s">
        <v>37</v>
      </c>
      <c r="Y18" s="215">
        <v>825</v>
      </c>
      <c r="Z18" s="216">
        <v>115500</v>
      </c>
      <c r="AA18" s="217"/>
      <c r="AB18" s="216">
        <v>115500</v>
      </c>
      <c r="AC18" t="s">
        <v>63</v>
      </c>
    </row>
    <row r="19" spans="2:29" x14ac:dyDescent="0.25">
      <c r="B19" s="7">
        <v>46097</v>
      </c>
      <c r="C19" s="8">
        <v>3344</v>
      </c>
      <c r="D19" s="9"/>
      <c r="E19" s="10">
        <v>26</v>
      </c>
      <c r="F19" s="33">
        <f t="shared" si="1"/>
        <v>86944</v>
      </c>
      <c r="G19" s="15">
        <v>46113</v>
      </c>
      <c r="H19" s="16" t="s">
        <v>76</v>
      </c>
      <c r="I19" s="17"/>
      <c r="J19" s="18">
        <v>850000</v>
      </c>
      <c r="P19" s="211">
        <v>45947</v>
      </c>
      <c r="Q19" s="13">
        <f t="shared" si="2"/>
        <v>75</v>
      </c>
      <c r="R19" s="102">
        <v>46022</v>
      </c>
      <c r="S19" s="195" t="s">
        <v>43</v>
      </c>
      <c r="T19" s="212">
        <v>260</v>
      </c>
      <c r="U19" s="213" t="s">
        <v>35</v>
      </c>
      <c r="V19" s="213" t="s">
        <v>47</v>
      </c>
      <c r="W19" s="214">
        <v>150</v>
      </c>
      <c r="X19" s="213" t="s">
        <v>37</v>
      </c>
      <c r="Y19" s="215">
        <v>640</v>
      </c>
      <c r="Z19" s="216">
        <v>96000</v>
      </c>
      <c r="AA19" s="216">
        <v>960</v>
      </c>
      <c r="AB19" s="216">
        <v>96960</v>
      </c>
      <c r="AC19" t="s">
        <v>63</v>
      </c>
    </row>
    <row r="20" spans="2:29" x14ac:dyDescent="0.25">
      <c r="B20" s="7">
        <v>46098</v>
      </c>
      <c r="C20" s="8">
        <v>3271.5</v>
      </c>
      <c r="D20" s="9"/>
      <c r="E20" s="10">
        <v>26</v>
      </c>
      <c r="F20" s="33">
        <f t="shared" si="1"/>
        <v>85059</v>
      </c>
      <c r="G20" s="19"/>
      <c r="H20" s="16"/>
      <c r="I20" s="17"/>
      <c r="J20" s="18"/>
      <c r="P20" s="218">
        <v>45952</v>
      </c>
      <c r="Q20" s="13">
        <f t="shared" si="2"/>
        <v>70</v>
      </c>
      <c r="R20" s="102">
        <v>46022</v>
      </c>
      <c r="S20" s="195" t="s">
        <v>43</v>
      </c>
      <c r="T20" s="219">
        <v>273</v>
      </c>
      <c r="U20" s="213" t="s">
        <v>35</v>
      </c>
      <c r="V20" s="220" t="s">
        <v>46</v>
      </c>
      <c r="W20" s="221">
        <v>6500</v>
      </c>
      <c r="X20" s="220" t="s">
        <v>12</v>
      </c>
      <c r="Y20" s="222">
        <v>23</v>
      </c>
      <c r="Z20" s="223">
        <v>149500</v>
      </c>
      <c r="AA20" s="224"/>
      <c r="AB20" s="223">
        <v>149500</v>
      </c>
      <c r="AC20" t="s">
        <v>63</v>
      </c>
    </row>
    <row r="21" spans="2:29" x14ac:dyDescent="0.25">
      <c r="B21" s="7">
        <v>46099</v>
      </c>
      <c r="C21" s="8">
        <v>3322.5</v>
      </c>
      <c r="D21" s="9"/>
      <c r="E21" s="10">
        <v>26</v>
      </c>
      <c r="F21" s="33">
        <f t="shared" si="1"/>
        <v>86385</v>
      </c>
      <c r="G21" s="15">
        <v>46119</v>
      </c>
      <c r="H21" s="16" t="s">
        <v>76</v>
      </c>
      <c r="I21" s="17"/>
      <c r="J21" s="18">
        <v>800000</v>
      </c>
      <c r="P21" s="225">
        <v>45958</v>
      </c>
      <c r="Q21" s="13">
        <f t="shared" si="2"/>
        <v>64</v>
      </c>
      <c r="R21" s="102">
        <v>46022</v>
      </c>
      <c r="S21" s="195" t="s">
        <v>43</v>
      </c>
      <c r="T21" s="219">
        <v>281</v>
      </c>
      <c r="U21" s="213" t="s">
        <v>35</v>
      </c>
      <c r="V21" s="226" t="s">
        <v>46</v>
      </c>
      <c r="W21" s="227">
        <v>1000</v>
      </c>
      <c r="X21" s="226" t="s">
        <v>12</v>
      </c>
      <c r="Y21" s="228">
        <v>23</v>
      </c>
      <c r="Z21" s="229">
        <v>23000</v>
      </c>
      <c r="AA21" s="230"/>
      <c r="AB21" s="229">
        <v>23000</v>
      </c>
      <c r="AC21" t="s">
        <v>63</v>
      </c>
    </row>
    <row r="22" spans="2:29" x14ac:dyDescent="0.25">
      <c r="B22" s="7">
        <v>46100</v>
      </c>
      <c r="C22" s="8">
        <v>3341.5</v>
      </c>
      <c r="D22" s="9"/>
      <c r="E22" s="10">
        <v>26</v>
      </c>
      <c r="F22" s="33">
        <f t="shared" si="1"/>
        <v>86879</v>
      </c>
      <c r="G22" s="19"/>
      <c r="H22" s="16"/>
      <c r="I22" s="17"/>
      <c r="J22" s="18"/>
      <c r="P22" s="117">
        <v>46073</v>
      </c>
      <c r="Q22" s="104"/>
      <c r="R22" s="117"/>
      <c r="S22" s="159"/>
      <c r="T22" s="160"/>
      <c r="U22" s="161"/>
      <c r="V22" s="104" t="s">
        <v>83</v>
      </c>
      <c r="W22" s="162"/>
      <c r="X22" s="163"/>
      <c r="Y22" s="164"/>
      <c r="Z22" s="165"/>
      <c r="AA22" s="166"/>
      <c r="AB22" s="116">
        <v>-383186.44</v>
      </c>
    </row>
    <row r="23" spans="2:29" x14ac:dyDescent="0.25">
      <c r="B23" s="7">
        <v>46101</v>
      </c>
      <c r="C23" s="8">
        <v>3207</v>
      </c>
      <c r="D23" s="9"/>
      <c r="E23" s="10">
        <v>26</v>
      </c>
      <c r="F23" s="33">
        <f t="shared" si="1"/>
        <v>83382</v>
      </c>
      <c r="G23" s="19"/>
      <c r="H23" s="16"/>
      <c r="I23" s="17"/>
      <c r="J23" s="18"/>
    </row>
    <row r="24" spans="2:29" x14ac:dyDescent="0.25">
      <c r="B24" s="7">
        <v>46102</v>
      </c>
      <c r="C24" s="8">
        <v>3330</v>
      </c>
      <c r="D24" s="9"/>
      <c r="E24" s="10">
        <v>26</v>
      </c>
      <c r="F24" s="33">
        <f t="shared" si="1"/>
        <v>86580</v>
      </c>
      <c r="G24" s="19"/>
      <c r="H24" s="16"/>
      <c r="I24" s="17"/>
      <c r="J24" s="18"/>
      <c r="P24" s="231">
        <v>45968</v>
      </c>
      <c r="Q24" s="13">
        <f t="shared" ref="Q24:Q39" si="3">R24-P24</f>
        <v>84</v>
      </c>
      <c r="R24" s="102">
        <v>46052</v>
      </c>
      <c r="S24" s="195" t="s">
        <v>43</v>
      </c>
      <c r="T24" s="232">
        <v>296</v>
      </c>
      <c r="U24" s="213" t="s">
        <v>35</v>
      </c>
      <c r="V24" s="233" t="s">
        <v>51</v>
      </c>
      <c r="W24" s="234">
        <v>130</v>
      </c>
      <c r="X24" s="233" t="s">
        <v>37</v>
      </c>
      <c r="Y24" s="235">
        <v>755</v>
      </c>
      <c r="Z24" s="236">
        <v>98150</v>
      </c>
      <c r="AA24" s="237"/>
      <c r="AB24" s="236">
        <v>98150</v>
      </c>
      <c r="AC24" t="s">
        <v>64</v>
      </c>
    </row>
    <row r="25" spans="2:29" x14ac:dyDescent="0.25">
      <c r="B25" s="7">
        <v>46103</v>
      </c>
      <c r="C25" s="8">
        <v>3167</v>
      </c>
      <c r="D25" s="9"/>
      <c r="E25" s="10">
        <v>26</v>
      </c>
      <c r="F25" s="33">
        <f t="shared" si="1"/>
        <v>82342</v>
      </c>
      <c r="G25" s="19"/>
      <c r="H25" s="16"/>
      <c r="I25" s="17"/>
      <c r="J25" s="18"/>
      <c r="P25" s="231">
        <v>45968</v>
      </c>
      <c r="Q25" s="13">
        <f t="shared" si="3"/>
        <v>84</v>
      </c>
      <c r="R25" s="102">
        <v>46052</v>
      </c>
      <c r="S25" s="195" t="s">
        <v>43</v>
      </c>
      <c r="T25" s="232">
        <v>296</v>
      </c>
      <c r="U25" s="213" t="s">
        <v>35</v>
      </c>
      <c r="V25" s="233" t="s">
        <v>52</v>
      </c>
      <c r="W25" s="234">
        <v>290</v>
      </c>
      <c r="X25" s="233" t="s">
        <v>37</v>
      </c>
      <c r="Y25" s="235">
        <v>800</v>
      </c>
      <c r="Z25" s="236">
        <v>232000</v>
      </c>
      <c r="AA25" s="237"/>
      <c r="AB25" s="236">
        <v>232000</v>
      </c>
      <c r="AC25" t="s">
        <v>64</v>
      </c>
    </row>
    <row r="26" spans="2:29" x14ac:dyDescent="0.25">
      <c r="B26" s="7">
        <v>46104</v>
      </c>
      <c r="C26" s="8">
        <v>3005.5</v>
      </c>
      <c r="D26" s="9"/>
      <c r="E26" s="10">
        <v>26</v>
      </c>
      <c r="F26" s="33">
        <f t="shared" si="1"/>
        <v>78143</v>
      </c>
      <c r="G26" s="19"/>
      <c r="H26" s="16"/>
      <c r="I26" s="17"/>
      <c r="J26" s="18"/>
      <c r="P26" s="231">
        <v>45969</v>
      </c>
      <c r="Q26" s="13">
        <f t="shared" si="3"/>
        <v>83</v>
      </c>
      <c r="R26" s="102">
        <v>46052</v>
      </c>
      <c r="S26" s="195" t="s">
        <v>43</v>
      </c>
      <c r="T26" s="232">
        <v>298</v>
      </c>
      <c r="U26" s="213" t="s">
        <v>35</v>
      </c>
      <c r="V26" s="233" t="s">
        <v>40</v>
      </c>
      <c r="W26" s="234">
        <v>100</v>
      </c>
      <c r="X26" s="233" t="s">
        <v>37</v>
      </c>
      <c r="Y26" s="235">
        <v>633.66340000000002</v>
      </c>
      <c r="Z26" s="236">
        <v>63366.34</v>
      </c>
      <c r="AA26" s="236">
        <v>633.66</v>
      </c>
      <c r="AB26" s="236">
        <v>64000</v>
      </c>
      <c r="AC26" t="s">
        <v>64</v>
      </c>
    </row>
    <row r="27" spans="2:29" x14ac:dyDescent="0.25">
      <c r="B27" s="7">
        <v>46105</v>
      </c>
      <c r="C27" s="8">
        <v>3287</v>
      </c>
      <c r="D27" s="9"/>
      <c r="E27" s="10">
        <v>26</v>
      </c>
      <c r="F27" s="33">
        <f t="shared" si="1"/>
        <v>85462</v>
      </c>
      <c r="G27" s="19"/>
      <c r="H27" s="16"/>
      <c r="I27" s="17"/>
      <c r="J27" s="18"/>
      <c r="P27" s="231">
        <v>45969</v>
      </c>
      <c r="Q27" s="13">
        <f t="shared" si="3"/>
        <v>83</v>
      </c>
      <c r="R27" s="102">
        <v>46052</v>
      </c>
      <c r="S27" s="195" t="s">
        <v>43</v>
      </c>
      <c r="T27" s="232">
        <v>298</v>
      </c>
      <c r="U27" s="213" t="s">
        <v>35</v>
      </c>
      <c r="V27" s="233" t="s">
        <v>53</v>
      </c>
      <c r="W27" s="238">
        <v>19651</v>
      </c>
      <c r="X27" s="233" t="s">
        <v>12</v>
      </c>
      <c r="Y27" s="235">
        <v>16.793040000000001</v>
      </c>
      <c r="Z27" s="236">
        <v>330000</v>
      </c>
      <c r="AA27" s="237"/>
      <c r="AB27" s="236">
        <v>330000</v>
      </c>
      <c r="AC27" t="s">
        <v>64</v>
      </c>
    </row>
    <row r="28" spans="2:29" x14ac:dyDescent="0.25">
      <c r="B28" s="7">
        <v>46106</v>
      </c>
      <c r="C28" s="8">
        <v>3277</v>
      </c>
      <c r="D28" s="9"/>
      <c r="E28" s="10">
        <v>26</v>
      </c>
      <c r="F28" s="33">
        <f t="shared" si="1"/>
        <v>85202</v>
      </c>
      <c r="G28" s="19"/>
      <c r="H28" s="16"/>
      <c r="I28" s="17"/>
      <c r="J28" s="18"/>
      <c r="P28" s="231">
        <v>45969</v>
      </c>
      <c r="Q28" s="13">
        <f t="shared" si="3"/>
        <v>83</v>
      </c>
      <c r="R28" s="102">
        <v>46052</v>
      </c>
      <c r="S28" s="195" t="s">
        <v>43</v>
      </c>
      <c r="T28" s="232">
        <v>298</v>
      </c>
      <c r="U28" s="213" t="s">
        <v>35</v>
      </c>
      <c r="V28" s="233" t="s">
        <v>42</v>
      </c>
      <c r="W28" s="234">
        <v>402</v>
      </c>
      <c r="X28" s="233" t="s">
        <v>37</v>
      </c>
      <c r="Y28" s="235">
        <v>640</v>
      </c>
      <c r="Z28" s="236">
        <v>257280</v>
      </c>
      <c r="AA28" s="237"/>
      <c r="AB28" s="236">
        <v>257280</v>
      </c>
      <c r="AC28" t="s">
        <v>64</v>
      </c>
    </row>
    <row r="29" spans="2:29" x14ac:dyDescent="0.25">
      <c r="B29" s="7">
        <v>46107</v>
      </c>
      <c r="C29" s="8">
        <v>3278</v>
      </c>
      <c r="D29" s="9"/>
      <c r="E29" s="10">
        <v>26</v>
      </c>
      <c r="F29" s="33">
        <f t="shared" si="1"/>
        <v>85228</v>
      </c>
      <c r="G29" s="19"/>
      <c r="H29" s="16"/>
      <c r="I29" s="17"/>
      <c r="J29" s="18"/>
      <c r="P29" s="195">
        <v>45920</v>
      </c>
      <c r="Q29" s="13">
        <f t="shared" si="3"/>
        <v>71</v>
      </c>
      <c r="R29" s="102">
        <v>45991</v>
      </c>
      <c r="S29" s="195" t="s">
        <v>43</v>
      </c>
      <c r="T29" s="196">
        <v>224</v>
      </c>
      <c r="U29" s="197" t="s">
        <v>35</v>
      </c>
      <c r="V29" s="197" t="s">
        <v>40</v>
      </c>
      <c r="W29" s="198">
        <v>350</v>
      </c>
      <c r="X29" s="197" t="s">
        <v>37</v>
      </c>
      <c r="Y29" s="199">
        <v>643.56433000000004</v>
      </c>
      <c r="Z29" s="200">
        <v>225247.52</v>
      </c>
      <c r="AA29" s="200">
        <v>2252.48</v>
      </c>
      <c r="AB29" s="200">
        <v>227500</v>
      </c>
      <c r="AC29" t="s">
        <v>65</v>
      </c>
    </row>
    <row r="30" spans="2:29" x14ac:dyDescent="0.25">
      <c r="B30" s="7">
        <v>46108</v>
      </c>
      <c r="C30" s="8">
        <v>3303.5</v>
      </c>
      <c r="D30" s="9"/>
      <c r="E30" s="10">
        <v>26</v>
      </c>
      <c r="F30" s="33">
        <f t="shared" si="1"/>
        <v>85891</v>
      </c>
      <c r="G30" s="19"/>
      <c r="H30" s="16"/>
      <c r="I30" s="17"/>
      <c r="J30" s="18"/>
      <c r="P30" s="478" t="s">
        <v>87</v>
      </c>
      <c r="Q30" s="478"/>
      <c r="R30" s="478"/>
      <c r="S30" s="478"/>
      <c r="T30" s="478"/>
      <c r="U30" s="478"/>
      <c r="V30" s="478"/>
      <c r="W30" s="478"/>
      <c r="X30" s="478"/>
      <c r="Y30" s="478"/>
      <c r="Z30" s="478"/>
      <c r="AA30" s="478"/>
      <c r="AB30" s="183">
        <v>-839365.56</v>
      </c>
    </row>
    <row r="31" spans="2:29" x14ac:dyDescent="0.25">
      <c r="B31" s="7">
        <v>46109</v>
      </c>
      <c r="C31" s="8">
        <v>3325</v>
      </c>
      <c r="D31" s="9"/>
      <c r="E31" s="10">
        <v>26</v>
      </c>
      <c r="F31" s="33">
        <f t="shared" si="1"/>
        <v>86450</v>
      </c>
      <c r="G31" s="19"/>
      <c r="H31" s="16"/>
      <c r="I31" s="17"/>
      <c r="J31" s="18"/>
      <c r="P31" s="478" t="s">
        <v>88</v>
      </c>
      <c r="Q31" s="478"/>
      <c r="R31" s="478"/>
      <c r="S31" s="478"/>
      <c r="T31" s="478"/>
      <c r="U31" s="478"/>
      <c r="V31" s="478"/>
      <c r="W31" s="478"/>
      <c r="X31" s="478"/>
      <c r="Y31" s="478"/>
      <c r="Z31" s="478"/>
      <c r="AA31" s="478"/>
      <c r="AB31" s="183">
        <v>-1208930</v>
      </c>
    </row>
    <row r="32" spans="2:29" x14ac:dyDescent="0.25">
      <c r="B32" s="7">
        <v>46110</v>
      </c>
      <c r="C32" s="8">
        <v>3353.5</v>
      </c>
      <c r="D32" s="9"/>
      <c r="E32" s="10">
        <v>26</v>
      </c>
      <c r="F32" s="33">
        <f t="shared" si="1"/>
        <v>87191</v>
      </c>
      <c r="G32" s="19"/>
      <c r="H32" s="16"/>
      <c r="I32" s="17"/>
      <c r="J32" s="18"/>
    </row>
    <row r="33" spans="2:29" x14ac:dyDescent="0.25">
      <c r="B33" s="7">
        <v>46111</v>
      </c>
      <c r="C33" s="8">
        <v>3304</v>
      </c>
      <c r="D33" s="9"/>
      <c r="E33" s="10">
        <v>26</v>
      </c>
      <c r="F33" s="33">
        <f t="shared" si="1"/>
        <v>85904</v>
      </c>
      <c r="G33" s="19"/>
      <c r="H33" s="16"/>
      <c r="I33" s="17"/>
      <c r="J33" s="18"/>
      <c r="P33" s="239">
        <v>45996</v>
      </c>
      <c r="Q33" s="13">
        <f t="shared" si="3"/>
        <v>85</v>
      </c>
      <c r="R33" s="102">
        <v>46081</v>
      </c>
      <c r="S33" s="195" t="s">
        <v>43</v>
      </c>
      <c r="T33" s="240">
        <v>348</v>
      </c>
      <c r="U33" s="205" t="s">
        <v>35</v>
      </c>
      <c r="V33" s="241" t="s">
        <v>40</v>
      </c>
      <c r="W33" s="242">
        <v>600</v>
      </c>
      <c r="X33" s="241" t="s">
        <v>37</v>
      </c>
      <c r="Y33" s="243">
        <v>643.56435999999997</v>
      </c>
      <c r="Z33" s="244">
        <v>386138.62</v>
      </c>
      <c r="AA33" s="244">
        <v>3861.39</v>
      </c>
      <c r="AB33" s="244">
        <v>390000.01</v>
      </c>
      <c r="AC33" s="115" t="s">
        <v>67</v>
      </c>
    </row>
    <row r="34" spans="2:29" ht="15.75" thickBot="1" x14ac:dyDescent="0.3">
      <c r="B34" s="7">
        <v>46112</v>
      </c>
      <c r="C34" s="47">
        <v>3316.5</v>
      </c>
      <c r="D34" s="48"/>
      <c r="E34" s="10">
        <v>26</v>
      </c>
      <c r="F34" s="50">
        <f t="shared" si="1"/>
        <v>86229</v>
      </c>
      <c r="G34" s="20"/>
      <c r="H34" s="21"/>
      <c r="I34" s="22"/>
      <c r="J34" s="23"/>
      <c r="P34" s="239">
        <v>45996</v>
      </c>
      <c r="Q34" s="13">
        <f t="shared" si="3"/>
        <v>85</v>
      </c>
      <c r="R34" s="102">
        <v>46081</v>
      </c>
      <c r="S34" s="195" t="s">
        <v>43</v>
      </c>
      <c r="T34" s="240">
        <v>349</v>
      </c>
      <c r="U34" s="213" t="s">
        <v>35</v>
      </c>
      <c r="V34" s="241" t="s">
        <v>36</v>
      </c>
      <c r="W34" s="242">
        <v>100</v>
      </c>
      <c r="X34" s="241" t="s">
        <v>37</v>
      </c>
      <c r="Y34" s="243">
        <v>770</v>
      </c>
      <c r="Z34" s="244">
        <v>77000</v>
      </c>
      <c r="AA34" s="245"/>
      <c r="AB34" s="244">
        <v>77000</v>
      </c>
      <c r="AC34" s="115" t="s">
        <v>67</v>
      </c>
    </row>
    <row r="35" spans="2:29" x14ac:dyDescent="0.25">
      <c r="B35" s="41" t="s">
        <v>10</v>
      </c>
      <c r="C35" s="42">
        <f>SUM(C4:C34)</f>
        <v>103843.5</v>
      </c>
      <c r="D35" s="43">
        <f>SUM(D4:D34)</f>
        <v>0</v>
      </c>
      <c r="E35" s="44"/>
      <c r="F35" s="45" t="s">
        <v>4</v>
      </c>
      <c r="G35" s="24"/>
      <c r="H35" s="467" t="s">
        <v>11</v>
      </c>
      <c r="I35" s="467"/>
      <c r="J35" s="25">
        <f>SUM(J4:J34)</f>
        <v>3140827.2282499992</v>
      </c>
      <c r="P35" s="239">
        <v>45996</v>
      </c>
      <c r="Q35" s="13">
        <f t="shared" si="3"/>
        <v>85</v>
      </c>
      <c r="R35" s="102">
        <v>46081</v>
      </c>
      <c r="S35" s="195" t="s">
        <v>43</v>
      </c>
      <c r="T35" s="240">
        <v>349</v>
      </c>
      <c r="U35" s="213" t="s">
        <v>35</v>
      </c>
      <c r="V35" s="241" t="s">
        <v>38</v>
      </c>
      <c r="W35" s="242">
        <v>440</v>
      </c>
      <c r="X35" s="241" t="s">
        <v>37</v>
      </c>
      <c r="Y35" s="243">
        <v>835</v>
      </c>
      <c r="Z35" s="244">
        <v>367400</v>
      </c>
      <c r="AA35" s="245"/>
      <c r="AB35" s="244">
        <v>367400</v>
      </c>
      <c r="AC35" s="115" t="s">
        <v>67</v>
      </c>
    </row>
    <row r="36" spans="2:29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68" t="s">
        <v>13</v>
      </c>
      <c r="I36" s="468"/>
      <c r="J36" s="18">
        <f>F36+F37</f>
        <v>2699931</v>
      </c>
      <c r="L36" s="31">
        <f>J36-J4-J5-J6+J37</f>
        <v>2726930.31</v>
      </c>
      <c r="P36" s="239">
        <v>45996</v>
      </c>
      <c r="Q36" s="13">
        <f t="shared" si="3"/>
        <v>85</v>
      </c>
      <c r="R36" s="102">
        <v>46081</v>
      </c>
      <c r="S36" s="195" t="s">
        <v>43</v>
      </c>
      <c r="T36" s="240">
        <v>350</v>
      </c>
      <c r="U36" s="213" t="s">
        <v>35</v>
      </c>
      <c r="V36" s="241" t="s">
        <v>36</v>
      </c>
      <c r="W36" s="242">
        <v>51</v>
      </c>
      <c r="X36" s="241" t="s">
        <v>37</v>
      </c>
      <c r="Y36" s="243">
        <v>770</v>
      </c>
      <c r="Z36" s="244">
        <v>39270</v>
      </c>
      <c r="AA36" s="245"/>
      <c r="AB36" s="244">
        <v>39270</v>
      </c>
      <c r="AC36" s="115" t="s">
        <v>68</v>
      </c>
    </row>
    <row r="37" spans="2:29" x14ac:dyDescent="0.25">
      <c r="B37" s="26" t="s">
        <v>14</v>
      </c>
      <c r="C37" s="30">
        <f>C35</f>
        <v>103843.5</v>
      </c>
      <c r="D37" s="9">
        <f>D35/1.03</f>
        <v>0</v>
      </c>
      <c r="E37" s="10"/>
      <c r="F37" s="33">
        <f>SUM(F4:F36)</f>
        <v>2699931</v>
      </c>
      <c r="G37" s="19"/>
      <c r="H37" s="17" t="s">
        <v>15</v>
      </c>
      <c r="I37" s="17">
        <v>0.01</v>
      </c>
      <c r="J37" s="18">
        <f>J36*I37</f>
        <v>26999.31</v>
      </c>
      <c r="P37" s="239">
        <v>45996</v>
      </c>
      <c r="Q37" s="13">
        <f t="shared" si="3"/>
        <v>85</v>
      </c>
      <c r="R37" s="102">
        <v>46081</v>
      </c>
      <c r="S37" s="195" t="s">
        <v>43</v>
      </c>
      <c r="T37" s="240">
        <v>350</v>
      </c>
      <c r="U37" s="213" t="s">
        <v>35</v>
      </c>
      <c r="V37" s="241" t="s">
        <v>69</v>
      </c>
      <c r="W37" s="242">
        <v>10</v>
      </c>
      <c r="X37" s="241" t="s">
        <v>37</v>
      </c>
      <c r="Y37" s="243">
        <v>740</v>
      </c>
      <c r="Z37" s="244">
        <v>7400</v>
      </c>
      <c r="AA37" s="245"/>
      <c r="AB37" s="244">
        <v>7400</v>
      </c>
      <c r="AC37" s="115" t="s">
        <v>68</v>
      </c>
    </row>
    <row r="38" spans="2:29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239">
        <v>45996</v>
      </c>
      <c r="Q38" s="13">
        <f t="shared" si="3"/>
        <v>85</v>
      </c>
      <c r="R38" s="102">
        <v>46081</v>
      </c>
      <c r="S38" s="195" t="s">
        <v>43</v>
      </c>
      <c r="T38" s="240">
        <v>350</v>
      </c>
      <c r="U38" s="213" t="s">
        <v>35</v>
      </c>
      <c r="V38" s="241" t="s">
        <v>38</v>
      </c>
      <c r="W38" s="242">
        <v>40</v>
      </c>
      <c r="X38" s="241" t="s">
        <v>37</v>
      </c>
      <c r="Y38" s="243">
        <v>835</v>
      </c>
      <c r="Z38" s="244">
        <v>33400</v>
      </c>
      <c r="AA38" s="245"/>
      <c r="AB38" s="244">
        <v>33400</v>
      </c>
      <c r="AC38" s="115" t="s">
        <v>68</v>
      </c>
    </row>
    <row r="39" spans="2:29" ht="15.75" thickBot="1" x14ac:dyDescent="0.3">
      <c r="B39" s="469" t="s">
        <v>16</v>
      </c>
      <c r="C39" s="470"/>
      <c r="D39" s="27"/>
      <c r="E39" s="37"/>
      <c r="F39" s="38"/>
      <c r="G39" s="28"/>
      <c r="H39" s="471" t="s">
        <v>17</v>
      </c>
      <c r="I39" s="471"/>
      <c r="J39" s="29">
        <f>J36+J37+J38-J35</f>
        <v>-413896.91824999917</v>
      </c>
      <c r="P39" s="239">
        <v>45996</v>
      </c>
      <c r="Q39" s="13">
        <f t="shared" si="3"/>
        <v>85</v>
      </c>
      <c r="R39" s="102">
        <v>46081</v>
      </c>
      <c r="S39" s="195" t="s">
        <v>43</v>
      </c>
      <c r="T39" s="240">
        <v>350</v>
      </c>
      <c r="U39" s="213" t="s">
        <v>35</v>
      </c>
      <c r="V39" s="241" t="s">
        <v>70</v>
      </c>
      <c r="W39" s="246">
        <v>12500</v>
      </c>
      <c r="X39" s="241" t="s">
        <v>12</v>
      </c>
      <c r="Y39" s="243">
        <v>26.4</v>
      </c>
      <c r="Z39" s="244">
        <v>330000</v>
      </c>
      <c r="AA39" s="245"/>
      <c r="AB39" s="244">
        <v>330000</v>
      </c>
      <c r="AC39" s="115" t="s">
        <v>68</v>
      </c>
    </row>
    <row r="40" spans="2:29" ht="15.75" thickBot="1" x14ac:dyDescent="0.3">
      <c r="B40" s="461"/>
      <c r="C40" s="462"/>
      <c r="D40" s="462"/>
      <c r="E40" s="462"/>
      <c r="F40" s="462"/>
      <c r="G40" s="462"/>
      <c r="H40" s="462"/>
      <c r="I40" s="462"/>
      <c r="J40" s="463"/>
      <c r="P40" s="478" t="s">
        <v>91</v>
      </c>
      <c r="Q40" s="478"/>
      <c r="R40" s="478"/>
      <c r="S40" s="478"/>
      <c r="T40" s="478"/>
      <c r="U40" s="478"/>
      <c r="V40" s="478"/>
      <c r="W40" s="478"/>
      <c r="X40" s="478"/>
      <c r="Y40" s="478"/>
      <c r="Z40" s="478"/>
      <c r="AA40" s="478"/>
      <c r="AB40" s="184">
        <v>-1244470</v>
      </c>
    </row>
    <row r="41" spans="2:29" ht="15.75" thickBot="1" x14ac:dyDescent="0.3">
      <c r="B41" s="461"/>
      <c r="C41" s="462"/>
      <c r="D41" s="462"/>
      <c r="E41" s="462"/>
      <c r="F41" s="462"/>
      <c r="G41" s="462"/>
      <c r="H41" s="462"/>
      <c r="I41" s="462"/>
      <c r="J41" s="463"/>
      <c r="P41" s="268">
        <v>46022</v>
      </c>
      <c r="Q41" s="13">
        <f t="shared" ref="Q41:Q46" si="4">R41-P41</f>
        <v>90</v>
      </c>
      <c r="R41" s="102">
        <v>46112</v>
      </c>
      <c r="S41" s="195" t="s">
        <v>43</v>
      </c>
      <c r="T41" s="269">
        <v>412</v>
      </c>
      <c r="U41" s="213" t="s">
        <v>35</v>
      </c>
      <c r="V41" s="270" t="s">
        <v>74</v>
      </c>
      <c r="W41" s="271">
        <v>630</v>
      </c>
      <c r="X41" s="270" t="s">
        <v>37</v>
      </c>
      <c r="Y41" s="272">
        <v>653.46534999999994</v>
      </c>
      <c r="Z41" s="273">
        <v>411683.17</v>
      </c>
      <c r="AA41" s="273">
        <v>4116.83</v>
      </c>
      <c r="AB41" s="273">
        <v>415800</v>
      </c>
      <c r="AC41" s="186" t="s">
        <v>95</v>
      </c>
    </row>
    <row r="42" spans="2:29" x14ac:dyDescent="0.25">
      <c r="J42" s="31"/>
      <c r="P42" s="268">
        <v>46022</v>
      </c>
      <c r="Q42" s="13">
        <f t="shared" si="4"/>
        <v>90</v>
      </c>
      <c r="R42" s="102">
        <v>46112</v>
      </c>
      <c r="S42" s="195" t="s">
        <v>43</v>
      </c>
      <c r="T42" s="269">
        <v>415</v>
      </c>
      <c r="U42" s="213" t="s">
        <v>35</v>
      </c>
      <c r="V42" s="270" t="s">
        <v>70</v>
      </c>
      <c r="W42" s="274">
        <v>5000</v>
      </c>
      <c r="X42" s="270" t="s">
        <v>12</v>
      </c>
      <c r="Y42" s="272">
        <v>26.4</v>
      </c>
      <c r="Z42" s="273">
        <v>132000</v>
      </c>
      <c r="AA42" s="275"/>
      <c r="AB42" s="273">
        <v>132000</v>
      </c>
      <c r="AC42" s="186" t="s">
        <v>95</v>
      </c>
    </row>
    <row r="43" spans="2:29" x14ac:dyDescent="0.25">
      <c r="J43" s="31"/>
      <c r="P43" s="268">
        <v>46022</v>
      </c>
      <c r="Q43" s="13">
        <f t="shared" si="4"/>
        <v>90</v>
      </c>
      <c r="R43" s="102">
        <v>46112</v>
      </c>
      <c r="S43" s="195" t="s">
        <v>43</v>
      </c>
      <c r="T43" s="269">
        <v>417</v>
      </c>
      <c r="U43" s="213" t="s">
        <v>35</v>
      </c>
      <c r="V43" s="270" t="s">
        <v>70</v>
      </c>
      <c r="W43" s="274">
        <v>1000</v>
      </c>
      <c r="X43" s="270" t="s">
        <v>12</v>
      </c>
      <c r="Y43" s="272">
        <v>26.4</v>
      </c>
      <c r="Z43" s="273">
        <v>26400</v>
      </c>
      <c r="AA43" s="275"/>
      <c r="AB43" s="273">
        <v>26400</v>
      </c>
      <c r="AC43" s="186" t="s">
        <v>95</v>
      </c>
    </row>
    <row r="44" spans="2:29" x14ac:dyDescent="0.25">
      <c r="P44" s="276">
        <v>46025</v>
      </c>
      <c r="Q44" s="13">
        <f t="shared" si="4"/>
        <v>87</v>
      </c>
      <c r="R44" s="102">
        <v>46112</v>
      </c>
      <c r="S44" s="195" t="s">
        <v>43</v>
      </c>
      <c r="T44" s="277">
        <v>5</v>
      </c>
      <c r="U44" s="278" t="s">
        <v>35</v>
      </c>
      <c r="V44" s="278" t="s">
        <v>38</v>
      </c>
      <c r="W44" s="279">
        <v>509</v>
      </c>
      <c r="X44" s="278" t="s">
        <v>37</v>
      </c>
      <c r="Y44" s="280">
        <v>850</v>
      </c>
      <c r="Z44" s="281">
        <v>432650</v>
      </c>
      <c r="AA44" s="282"/>
      <c r="AB44" s="281">
        <v>432650</v>
      </c>
      <c r="AC44" s="186" t="s">
        <v>95</v>
      </c>
    </row>
    <row r="45" spans="2:29" x14ac:dyDescent="0.25">
      <c r="P45" s="276">
        <v>46025</v>
      </c>
      <c r="Q45" s="13">
        <f t="shared" si="4"/>
        <v>87</v>
      </c>
      <c r="R45" s="102">
        <v>46112</v>
      </c>
      <c r="S45" s="195" t="s">
        <v>43</v>
      </c>
      <c r="T45" s="277">
        <v>6</v>
      </c>
      <c r="U45" s="278" t="s">
        <v>35</v>
      </c>
      <c r="V45" s="278" t="s">
        <v>36</v>
      </c>
      <c r="W45" s="279">
        <v>150</v>
      </c>
      <c r="X45" s="278" t="s">
        <v>37</v>
      </c>
      <c r="Y45" s="280">
        <v>795</v>
      </c>
      <c r="Z45" s="281">
        <v>119250</v>
      </c>
      <c r="AA45" s="282"/>
      <c r="AB45" s="281">
        <v>119250</v>
      </c>
      <c r="AC45" s="186" t="s">
        <v>95</v>
      </c>
    </row>
    <row r="46" spans="2:29" x14ac:dyDescent="0.25">
      <c r="P46" s="283">
        <v>46049</v>
      </c>
      <c r="Q46" s="13">
        <f t="shared" si="4"/>
        <v>63</v>
      </c>
      <c r="R46" s="102">
        <v>46112</v>
      </c>
      <c r="S46" s="195" t="s">
        <v>78</v>
      </c>
      <c r="T46" s="284">
        <v>56</v>
      </c>
      <c r="U46" s="285" t="s">
        <v>35</v>
      </c>
      <c r="V46" s="285" t="s">
        <v>70</v>
      </c>
      <c r="W46" s="286">
        <v>3000</v>
      </c>
      <c r="X46" s="285" t="s">
        <v>12</v>
      </c>
      <c r="Y46" s="287">
        <v>27.6</v>
      </c>
      <c r="Z46" s="288">
        <v>82800</v>
      </c>
      <c r="AA46" s="289"/>
      <c r="AB46" s="288">
        <v>82800</v>
      </c>
      <c r="AC46" s="186" t="s">
        <v>95</v>
      </c>
    </row>
    <row r="47" spans="2:29" x14ac:dyDescent="0.25">
      <c r="P47" s="104"/>
      <c r="Q47" s="104"/>
      <c r="R47" s="104"/>
      <c r="S47" s="104"/>
      <c r="T47" s="104"/>
      <c r="U47" s="104"/>
      <c r="V47" s="104" t="s">
        <v>105</v>
      </c>
      <c r="W47" s="104"/>
      <c r="X47" s="104"/>
      <c r="Y47" s="104"/>
      <c r="Z47" s="104"/>
      <c r="AA47" s="104"/>
      <c r="AB47" s="290">
        <v>-1208900</v>
      </c>
    </row>
    <row r="48" spans="2:29" x14ac:dyDescent="0.25">
      <c r="P48" s="150">
        <v>46052</v>
      </c>
      <c r="Q48" s="17">
        <f t="shared" ref="Q48:Q54" si="5">R48-P48</f>
        <v>90</v>
      </c>
      <c r="R48" s="52">
        <v>46142</v>
      </c>
      <c r="S48" s="67" t="s">
        <v>78</v>
      </c>
      <c r="T48" s="149">
        <v>71</v>
      </c>
      <c r="U48" s="148" t="s">
        <v>35</v>
      </c>
      <c r="V48" s="148" t="s">
        <v>38</v>
      </c>
      <c r="W48" s="146">
        <v>180</v>
      </c>
      <c r="X48" s="148" t="s">
        <v>37</v>
      </c>
      <c r="Y48" s="147">
        <v>940</v>
      </c>
      <c r="Z48" s="144">
        <v>169200</v>
      </c>
      <c r="AA48" s="143"/>
      <c r="AB48" s="144">
        <v>169200</v>
      </c>
      <c r="AC48" s="185" t="s">
        <v>96</v>
      </c>
    </row>
    <row r="49" spans="16:29" x14ac:dyDescent="0.25">
      <c r="P49" s="150">
        <v>46052</v>
      </c>
      <c r="Q49" s="17">
        <f t="shared" si="5"/>
        <v>90</v>
      </c>
      <c r="R49" s="52">
        <v>46142</v>
      </c>
      <c r="S49" s="67" t="s">
        <v>78</v>
      </c>
      <c r="T49" s="149">
        <v>71</v>
      </c>
      <c r="U49" s="148" t="s">
        <v>35</v>
      </c>
      <c r="V49" s="148" t="s">
        <v>74</v>
      </c>
      <c r="W49" s="146">
        <v>301</v>
      </c>
      <c r="X49" s="148" t="s">
        <v>37</v>
      </c>
      <c r="Y49" s="147">
        <v>745</v>
      </c>
      <c r="Z49" s="144">
        <v>224245</v>
      </c>
      <c r="AA49" s="143"/>
      <c r="AB49" s="144">
        <v>224245</v>
      </c>
      <c r="AC49" s="185" t="s">
        <v>96</v>
      </c>
    </row>
    <row r="50" spans="16:29" x14ac:dyDescent="0.25">
      <c r="P50" s="150">
        <v>46052</v>
      </c>
      <c r="Q50" s="17">
        <f t="shared" si="5"/>
        <v>90</v>
      </c>
      <c r="R50" s="52">
        <v>46142</v>
      </c>
      <c r="S50" s="67" t="s">
        <v>78</v>
      </c>
      <c r="T50" s="149">
        <v>71</v>
      </c>
      <c r="U50" s="148" t="s">
        <v>35</v>
      </c>
      <c r="V50" s="148" t="s">
        <v>70</v>
      </c>
      <c r="W50" s="142">
        <v>2500</v>
      </c>
      <c r="X50" s="148" t="s">
        <v>12</v>
      </c>
      <c r="Y50" s="147">
        <v>28.8</v>
      </c>
      <c r="Z50" s="144">
        <v>72000</v>
      </c>
      <c r="AA50" s="143"/>
      <c r="AB50" s="144">
        <v>72000</v>
      </c>
      <c r="AC50" s="185" t="s">
        <v>96</v>
      </c>
    </row>
    <row r="51" spans="16:29" x14ac:dyDescent="0.25">
      <c r="P51" s="158">
        <v>46057</v>
      </c>
      <c r="Q51" s="17">
        <f t="shared" si="5"/>
        <v>85</v>
      </c>
      <c r="R51" s="52">
        <v>46142</v>
      </c>
      <c r="S51" s="67" t="s">
        <v>78</v>
      </c>
      <c r="T51" s="157">
        <v>83</v>
      </c>
      <c r="U51" s="156" t="s">
        <v>35</v>
      </c>
      <c r="V51" s="156" t="s">
        <v>81</v>
      </c>
      <c r="W51" s="155">
        <v>150</v>
      </c>
      <c r="X51" s="156" t="s">
        <v>37</v>
      </c>
      <c r="Y51" s="154">
        <v>860</v>
      </c>
      <c r="Z51" s="153">
        <v>129000</v>
      </c>
      <c r="AA51" s="151"/>
      <c r="AB51" s="153">
        <v>129000</v>
      </c>
      <c r="AC51" s="185" t="s">
        <v>96</v>
      </c>
    </row>
    <row r="52" spans="16:29" x14ac:dyDescent="0.25">
      <c r="P52" s="158">
        <v>46057</v>
      </c>
      <c r="Q52" s="17">
        <f t="shared" si="5"/>
        <v>85</v>
      </c>
      <c r="R52" s="52">
        <v>46142</v>
      </c>
      <c r="S52" s="67" t="s">
        <v>78</v>
      </c>
      <c r="T52" s="157">
        <v>83</v>
      </c>
      <c r="U52" s="156" t="s">
        <v>35</v>
      </c>
      <c r="V52" s="156" t="s">
        <v>82</v>
      </c>
      <c r="W52" s="155">
        <v>390</v>
      </c>
      <c r="X52" s="156" t="s">
        <v>37</v>
      </c>
      <c r="Y52" s="154">
        <v>940</v>
      </c>
      <c r="Z52" s="153">
        <v>366600</v>
      </c>
      <c r="AA52" s="151"/>
      <c r="AB52" s="153">
        <v>366600</v>
      </c>
      <c r="AC52" s="185" t="s">
        <v>96</v>
      </c>
    </row>
    <row r="53" spans="16:29" x14ac:dyDescent="0.25">
      <c r="P53" s="158">
        <v>46058</v>
      </c>
      <c r="Q53" s="17">
        <f t="shared" si="5"/>
        <v>84</v>
      </c>
      <c r="R53" s="52">
        <v>46142</v>
      </c>
      <c r="S53" s="67" t="s">
        <v>78</v>
      </c>
      <c r="T53" s="157">
        <v>84</v>
      </c>
      <c r="U53" s="156" t="s">
        <v>35</v>
      </c>
      <c r="V53" s="156" t="s">
        <v>74</v>
      </c>
      <c r="W53" s="155">
        <v>330</v>
      </c>
      <c r="X53" s="156" t="s">
        <v>37</v>
      </c>
      <c r="Y53" s="154">
        <v>745</v>
      </c>
      <c r="Z53" s="153">
        <v>245850</v>
      </c>
      <c r="AA53" s="151"/>
      <c r="AB53" s="153">
        <v>245850</v>
      </c>
      <c r="AC53" s="185" t="s">
        <v>96</v>
      </c>
    </row>
    <row r="54" spans="16:29" x14ac:dyDescent="0.25">
      <c r="P54" s="158">
        <v>46058</v>
      </c>
      <c r="Q54" s="17">
        <f t="shared" si="5"/>
        <v>84</v>
      </c>
      <c r="R54" s="52">
        <v>46142</v>
      </c>
      <c r="S54" s="67" t="s">
        <v>78</v>
      </c>
      <c r="T54" s="157">
        <v>84</v>
      </c>
      <c r="U54" s="156" t="s">
        <v>35</v>
      </c>
      <c r="V54" s="156" t="s">
        <v>70</v>
      </c>
      <c r="W54" s="152">
        <v>12100</v>
      </c>
      <c r="X54" s="156" t="s">
        <v>12</v>
      </c>
      <c r="Y54" s="154">
        <v>28.8</v>
      </c>
      <c r="Z54" s="153">
        <v>348480</v>
      </c>
      <c r="AA54" s="151"/>
      <c r="AB54" s="153">
        <v>348480</v>
      </c>
      <c r="AC54" s="185" t="s">
        <v>96</v>
      </c>
    </row>
    <row r="56" spans="16:29" x14ac:dyDescent="0.25">
      <c r="P56" s="174">
        <v>46081</v>
      </c>
      <c r="Q56" s="17">
        <f t="shared" ref="Q56:Q57" si="6">R56-P56</f>
        <v>92</v>
      </c>
      <c r="R56" s="52">
        <v>46173</v>
      </c>
      <c r="S56" s="67" t="s">
        <v>78</v>
      </c>
      <c r="T56" s="173">
        <v>135</v>
      </c>
      <c r="U56" s="172" t="s">
        <v>35</v>
      </c>
      <c r="V56" s="172" t="s">
        <v>81</v>
      </c>
      <c r="W56" s="171">
        <v>50</v>
      </c>
      <c r="X56" s="172" t="s">
        <v>37</v>
      </c>
      <c r="Y56" s="170">
        <v>860</v>
      </c>
      <c r="Z56" s="169">
        <v>43000</v>
      </c>
      <c r="AA56" s="168"/>
      <c r="AB56" s="169">
        <v>43000</v>
      </c>
      <c r="AC56" s="167" t="s">
        <v>84</v>
      </c>
    </row>
    <row r="57" spans="16:29" x14ac:dyDescent="0.25">
      <c r="P57" s="174">
        <v>46081</v>
      </c>
      <c r="Q57" s="17">
        <f t="shared" si="6"/>
        <v>92</v>
      </c>
      <c r="R57" s="52">
        <v>46173</v>
      </c>
      <c r="S57" s="67" t="s">
        <v>78</v>
      </c>
      <c r="T57" s="173">
        <v>135</v>
      </c>
      <c r="U57" s="172" t="s">
        <v>35</v>
      </c>
      <c r="V57" s="172" t="s">
        <v>74</v>
      </c>
      <c r="W57" s="171">
        <v>40</v>
      </c>
      <c r="X57" s="172" t="s">
        <v>37</v>
      </c>
      <c r="Y57" s="170">
        <v>737.62375999999995</v>
      </c>
      <c r="Z57" s="169">
        <v>29504.95</v>
      </c>
      <c r="AA57" s="169">
        <v>295.05</v>
      </c>
      <c r="AB57" s="169">
        <v>29800</v>
      </c>
      <c r="AC57" s="167" t="s">
        <v>84</v>
      </c>
    </row>
    <row r="58" spans="16:29" x14ac:dyDescent="0.25">
      <c r="P58" s="182">
        <v>46086</v>
      </c>
      <c r="Q58" s="17">
        <f t="shared" ref="Q58" si="7">R58-P58</f>
        <v>87</v>
      </c>
      <c r="R58" s="52">
        <v>46173</v>
      </c>
      <c r="S58" s="67" t="s">
        <v>78</v>
      </c>
      <c r="T58" s="181">
        <v>145</v>
      </c>
      <c r="U58" s="180" t="s">
        <v>35</v>
      </c>
      <c r="V58" s="180" t="s">
        <v>85</v>
      </c>
      <c r="W58" s="179">
        <v>24400</v>
      </c>
      <c r="X58" s="180" t="s">
        <v>12</v>
      </c>
      <c r="Y58" s="178">
        <v>18.44059</v>
      </c>
      <c r="Z58" s="177">
        <v>449950.5</v>
      </c>
      <c r="AA58" s="177">
        <v>4499.51</v>
      </c>
      <c r="AB58" s="177">
        <v>454450.01</v>
      </c>
      <c r="AC58" s="167" t="s">
        <v>84</v>
      </c>
    </row>
    <row r="59" spans="16:29" x14ac:dyDescent="0.25">
      <c r="P59" s="182">
        <v>46086</v>
      </c>
      <c r="Q59" s="17">
        <f t="shared" ref="Q59:Q61" si="8">R59-P59</f>
        <v>87</v>
      </c>
      <c r="R59" s="52">
        <v>46173</v>
      </c>
      <c r="S59" s="67" t="s">
        <v>78</v>
      </c>
      <c r="T59" s="181">
        <v>146</v>
      </c>
      <c r="U59" s="180" t="s">
        <v>35</v>
      </c>
      <c r="V59" s="180" t="s">
        <v>81</v>
      </c>
      <c r="W59" s="175">
        <v>200</v>
      </c>
      <c r="X59" s="180" t="s">
        <v>37</v>
      </c>
      <c r="Y59" s="178">
        <v>860</v>
      </c>
      <c r="Z59" s="177">
        <v>172000</v>
      </c>
      <c r="AA59" s="176"/>
      <c r="AB59" s="177">
        <v>172000</v>
      </c>
      <c r="AC59" s="167" t="s">
        <v>84</v>
      </c>
    </row>
    <row r="60" spans="16:29" x14ac:dyDescent="0.25">
      <c r="P60" s="182">
        <v>46086</v>
      </c>
      <c r="Q60" s="17">
        <f t="shared" si="8"/>
        <v>87</v>
      </c>
      <c r="R60" s="52">
        <v>46173</v>
      </c>
      <c r="S60" s="67" t="s">
        <v>78</v>
      </c>
      <c r="T60" s="181">
        <v>146</v>
      </c>
      <c r="U60" s="180" t="s">
        <v>35</v>
      </c>
      <c r="V60" s="180" t="s">
        <v>82</v>
      </c>
      <c r="W60" s="175">
        <v>366</v>
      </c>
      <c r="X60" s="180" t="s">
        <v>37</v>
      </c>
      <c r="Y60" s="178">
        <v>940</v>
      </c>
      <c r="Z60" s="177">
        <v>344040</v>
      </c>
      <c r="AA60" s="176"/>
      <c r="AB60" s="177">
        <v>344040</v>
      </c>
      <c r="AC60" s="167" t="s">
        <v>84</v>
      </c>
    </row>
    <row r="61" spans="16:29" x14ac:dyDescent="0.25">
      <c r="P61" s="182">
        <v>46086</v>
      </c>
      <c r="Q61" s="17">
        <f t="shared" si="8"/>
        <v>87</v>
      </c>
      <c r="R61" s="52">
        <v>46173</v>
      </c>
      <c r="S61" s="67" t="s">
        <v>78</v>
      </c>
      <c r="T61" s="181">
        <v>146</v>
      </c>
      <c r="U61" s="180" t="s">
        <v>35</v>
      </c>
      <c r="V61" s="180" t="s">
        <v>86</v>
      </c>
      <c r="W61" s="175">
        <v>5</v>
      </c>
      <c r="X61" s="180" t="s">
        <v>37</v>
      </c>
      <c r="Y61" s="178">
        <v>805</v>
      </c>
      <c r="Z61" s="177">
        <v>4025</v>
      </c>
      <c r="AA61" s="176"/>
      <c r="AB61" s="177">
        <v>4025</v>
      </c>
      <c r="AC61" s="167" t="s">
        <v>84</v>
      </c>
    </row>
    <row r="62" spans="16:29" x14ac:dyDescent="0.25">
      <c r="P62" s="194">
        <v>46087</v>
      </c>
      <c r="Q62" s="17">
        <f t="shared" ref="Q62" si="9">R62-P62</f>
        <v>86</v>
      </c>
      <c r="R62" s="52">
        <v>46173</v>
      </c>
      <c r="S62" s="67" t="s">
        <v>78</v>
      </c>
      <c r="T62" s="193">
        <v>147</v>
      </c>
      <c r="U62" s="192" t="s">
        <v>35</v>
      </c>
      <c r="V62" s="192" t="s">
        <v>93</v>
      </c>
      <c r="W62" s="191">
        <v>15</v>
      </c>
      <c r="X62" s="192" t="s">
        <v>37</v>
      </c>
      <c r="Y62" s="190">
        <v>1440</v>
      </c>
      <c r="Z62" s="189">
        <v>21600</v>
      </c>
      <c r="AA62" s="187"/>
      <c r="AB62" s="189">
        <v>21600</v>
      </c>
      <c r="AC62" s="167" t="s">
        <v>84</v>
      </c>
    </row>
    <row r="63" spans="16:29" x14ac:dyDescent="0.25">
      <c r="P63" s="194">
        <v>46087</v>
      </c>
      <c r="Q63" s="17">
        <f t="shared" ref="Q63" si="10">R63-P63</f>
        <v>86</v>
      </c>
      <c r="R63" s="52">
        <v>46173</v>
      </c>
      <c r="S63" s="67" t="s">
        <v>78</v>
      </c>
      <c r="T63" s="193">
        <v>147</v>
      </c>
      <c r="U63" s="192" t="s">
        <v>35</v>
      </c>
      <c r="V63" s="192" t="s">
        <v>82</v>
      </c>
      <c r="W63" s="191">
        <v>184</v>
      </c>
      <c r="X63" s="192" t="s">
        <v>37</v>
      </c>
      <c r="Y63" s="190">
        <v>940</v>
      </c>
      <c r="Z63" s="189">
        <v>172960</v>
      </c>
      <c r="AA63" s="187"/>
      <c r="AB63" s="189">
        <v>172960</v>
      </c>
      <c r="AC63" s="167" t="s">
        <v>84</v>
      </c>
    </row>
    <row r="64" spans="16:29" x14ac:dyDescent="0.25">
      <c r="P64" s="194">
        <v>46087</v>
      </c>
      <c r="Q64" s="17">
        <f t="shared" ref="Q64" si="11">R64-P64</f>
        <v>86</v>
      </c>
      <c r="R64" s="52">
        <v>46173</v>
      </c>
      <c r="S64" s="67" t="s">
        <v>78</v>
      </c>
      <c r="T64" s="193">
        <v>147</v>
      </c>
      <c r="U64" s="192" t="s">
        <v>35</v>
      </c>
      <c r="V64" s="192" t="s">
        <v>94</v>
      </c>
      <c r="W64" s="188">
        <v>17487.838</v>
      </c>
      <c r="X64" s="192" t="s">
        <v>12</v>
      </c>
      <c r="Y64" s="190">
        <v>19.35059</v>
      </c>
      <c r="Z64" s="189">
        <v>338400</v>
      </c>
      <c r="AA64" s="187"/>
      <c r="AB64" s="189">
        <v>338400</v>
      </c>
      <c r="AC64" s="167" t="s">
        <v>84</v>
      </c>
    </row>
    <row r="65" spans="16:29" x14ac:dyDescent="0.25">
      <c r="P65" s="253">
        <v>46100</v>
      </c>
      <c r="Q65" s="17">
        <f t="shared" ref="Q65" si="12">R65-P65</f>
        <v>73</v>
      </c>
      <c r="R65" s="52">
        <v>46173</v>
      </c>
      <c r="S65" s="67" t="s">
        <v>78</v>
      </c>
      <c r="T65" s="252">
        <v>174</v>
      </c>
      <c r="U65" s="251" t="s">
        <v>35</v>
      </c>
      <c r="V65" s="251" t="s">
        <v>97</v>
      </c>
      <c r="W65" s="250">
        <v>100</v>
      </c>
      <c r="X65" s="251" t="s">
        <v>37</v>
      </c>
      <c r="Y65" s="249">
        <v>1440</v>
      </c>
      <c r="Z65" s="248">
        <v>144000</v>
      </c>
      <c r="AA65" s="247"/>
      <c r="AB65" s="248">
        <v>144000</v>
      </c>
      <c r="AC65" s="167" t="s">
        <v>84</v>
      </c>
    </row>
    <row r="67" spans="16:29" x14ac:dyDescent="0.25">
      <c r="P67" s="261">
        <v>46111</v>
      </c>
      <c r="Q67" s="17">
        <f t="shared" ref="Q67:Q68" si="13">R67-P67</f>
        <v>92</v>
      </c>
      <c r="R67" s="52">
        <v>46203</v>
      </c>
      <c r="S67" s="67" t="s">
        <v>78</v>
      </c>
      <c r="T67" s="260">
        <v>184</v>
      </c>
      <c r="U67" s="259" t="s">
        <v>35</v>
      </c>
      <c r="V67" s="259" t="s">
        <v>81</v>
      </c>
      <c r="W67" s="258">
        <v>200</v>
      </c>
      <c r="X67" s="259" t="s">
        <v>37</v>
      </c>
      <c r="Y67" s="257">
        <v>850</v>
      </c>
      <c r="Z67" s="256">
        <v>170000</v>
      </c>
      <c r="AA67" s="255"/>
      <c r="AB67" s="256">
        <v>170000</v>
      </c>
      <c r="AC67" s="254" t="s">
        <v>98</v>
      </c>
    </row>
    <row r="68" spans="16:29" x14ac:dyDescent="0.25">
      <c r="P68" s="261">
        <v>46111</v>
      </c>
      <c r="Q68" s="17">
        <f t="shared" si="13"/>
        <v>92</v>
      </c>
      <c r="R68" s="52">
        <v>46203</v>
      </c>
      <c r="S68" s="67" t="s">
        <v>78</v>
      </c>
      <c r="T68" s="260">
        <v>184</v>
      </c>
      <c r="U68" s="259" t="s">
        <v>35</v>
      </c>
      <c r="V68" s="259" t="s">
        <v>82</v>
      </c>
      <c r="W68" s="258">
        <v>370</v>
      </c>
      <c r="X68" s="259" t="s">
        <v>37</v>
      </c>
      <c r="Y68" s="257">
        <v>950</v>
      </c>
      <c r="Z68" s="256">
        <v>351500</v>
      </c>
      <c r="AA68" s="255"/>
      <c r="AB68" s="256">
        <v>351500</v>
      </c>
      <c r="AC68" s="254" t="s">
        <v>98</v>
      </c>
    </row>
    <row r="69" spans="16:29" x14ac:dyDescent="0.25">
      <c r="P69" s="267">
        <v>46111</v>
      </c>
      <c r="Q69" s="17">
        <f t="shared" ref="Q69" si="14">R69-P69</f>
        <v>92</v>
      </c>
      <c r="R69" s="52">
        <v>46203</v>
      </c>
      <c r="S69" s="67" t="s">
        <v>78</v>
      </c>
      <c r="T69" s="266">
        <v>185</v>
      </c>
      <c r="U69" s="265" t="s">
        <v>35</v>
      </c>
      <c r="V69" s="265" t="s">
        <v>85</v>
      </c>
      <c r="W69" s="264">
        <v>26200</v>
      </c>
      <c r="X69" s="265" t="s">
        <v>12</v>
      </c>
      <c r="Y69" s="263">
        <v>19.05941</v>
      </c>
      <c r="Z69" s="262">
        <v>499356.44</v>
      </c>
      <c r="AA69" s="262">
        <v>4993.5600000000004</v>
      </c>
      <c r="AB69" s="262">
        <v>504350</v>
      </c>
      <c r="AC69" s="254" t="s">
        <v>98</v>
      </c>
    </row>
    <row r="70" spans="16:29" x14ac:dyDescent="0.25">
      <c r="P70" s="297">
        <v>46112</v>
      </c>
      <c r="Q70" s="17">
        <f t="shared" ref="Q70" si="15">R70-P70</f>
        <v>91</v>
      </c>
      <c r="R70" s="52">
        <v>46203</v>
      </c>
      <c r="S70" s="67" t="s">
        <v>78</v>
      </c>
      <c r="T70" s="296">
        <v>186</v>
      </c>
      <c r="U70" s="295" t="s">
        <v>35</v>
      </c>
      <c r="V70" s="295" t="s">
        <v>93</v>
      </c>
      <c r="W70" s="294">
        <v>150</v>
      </c>
      <c r="X70" s="295" t="s">
        <v>37</v>
      </c>
      <c r="Y70" s="293">
        <v>1500</v>
      </c>
      <c r="Z70" s="292">
        <v>225000</v>
      </c>
      <c r="AA70" s="291"/>
      <c r="AB70" s="292">
        <v>225000</v>
      </c>
      <c r="AC70" s="254" t="s">
        <v>98</v>
      </c>
    </row>
    <row r="71" spans="16:29" x14ac:dyDescent="0.25">
      <c r="P71" s="297">
        <v>46112</v>
      </c>
      <c r="Q71" s="17">
        <f t="shared" ref="Q71" si="16">R71-P71</f>
        <v>91</v>
      </c>
      <c r="R71" s="52">
        <v>46203</v>
      </c>
      <c r="S71" s="67" t="s">
        <v>78</v>
      </c>
      <c r="T71" s="296">
        <v>186</v>
      </c>
      <c r="U71" s="295" t="s">
        <v>35</v>
      </c>
      <c r="V71" s="295" t="s">
        <v>82</v>
      </c>
      <c r="W71" s="294">
        <v>170</v>
      </c>
      <c r="X71" s="295" t="s">
        <v>37</v>
      </c>
      <c r="Y71" s="293">
        <v>950</v>
      </c>
      <c r="Z71" s="292">
        <v>161500</v>
      </c>
      <c r="AA71" s="291"/>
      <c r="AB71" s="292">
        <v>161500</v>
      </c>
      <c r="AC71" s="254" t="s">
        <v>98</v>
      </c>
    </row>
  </sheetData>
  <mergeCells count="10">
    <mergeCell ref="P30:AA30"/>
    <mergeCell ref="P31:AA31"/>
    <mergeCell ref="P40:AA40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47047-CFFD-4EDA-9BE3-26153B074A27}">
  <sheetPr>
    <pageSetUpPr fitToPage="1"/>
  </sheetPr>
  <dimension ref="B1:AC43"/>
  <sheetViews>
    <sheetView tabSelected="1" zoomScale="85" zoomScaleNormal="85" workbookViewId="0">
      <selection activeCell="W38" sqref="W3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3.42578125" style="77" bestFit="1" customWidth="1"/>
    <col min="26" max="26" width="9.85546875" bestFit="1" customWidth="1"/>
    <col min="27" max="27" width="10.85546875" bestFit="1" customWidth="1"/>
    <col min="28" max="28" width="13.285156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64" t="s">
        <v>33</v>
      </c>
      <c r="C2" s="465"/>
      <c r="D2" s="465"/>
      <c r="E2" s="465"/>
      <c r="F2" s="465"/>
      <c r="G2" s="465"/>
      <c r="H2" s="465"/>
      <c r="I2" s="465"/>
      <c r="J2" s="4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47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3332325.01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98">
        <v>46052</v>
      </c>
      <c r="Q3" s="13">
        <f t="shared" ref="Q3:Q9" si="0">R3-P3</f>
        <v>90</v>
      </c>
      <c r="R3" s="102">
        <v>46142</v>
      </c>
      <c r="S3" s="195" t="s">
        <v>78</v>
      </c>
      <c r="T3" s="299">
        <v>71</v>
      </c>
      <c r="U3" s="300" t="s">
        <v>35</v>
      </c>
      <c r="V3" s="300" t="s">
        <v>38</v>
      </c>
      <c r="W3" s="301">
        <v>180</v>
      </c>
      <c r="X3" s="300" t="s">
        <v>37</v>
      </c>
      <c r="Y3" s="480">
        <v>940</v>
      </c>
      <c r="Z3" s="303">
        <v>169200</v>
      </c>
      <c r="AA3" s="304"/>
      <c r="AB3" s="303">
        <v>169200</v>
      </c>
      <c r="AC3" s="185" t="s">
        <v>96</v>
      </c>
    </row>
    <row r="4" spans="2:29" x14ac:dyDescent="0.25">
      <c r="B4" s="7">
        <v>46113</v>
      </c>
      <c r="C4" s="8">
        <v>3343.5</v>
      </c>
      <c r="D4" s="9"/>
      <c r="E4" s="10">
        <v>26</v>
      </c>
      <c r="F4" s="33">
        <f>E4*C4</f>
        <v>86931</v>
      </c>
      <c r="G4" s="11"/>
      <c r="H4" s="12" t="s">
        <v>6</v>
      </c>
      <c r="I4" s="13">
        <v>0.01</v>
      </c>
      <c r="J4" s="14"/>
      <c r="P4" s="298">
        <v>46052</v>
      </c>
      <c r="Q4" s="13">
        <f t="shared" si="0"/>
        <v>90</v>
      </c>
      <c r="R4" s="102">
        <v>46142</v>
      </c>
      <c r="S4" s="195" t="s">
        <v>78</v>
      </c>
      <c r="T4" s="299">
        <v>71</v>
      </c>
      <c r="U4" s="300" t="s">
        <v>35</v>
      </c>
      <c r="V4" s="300" t="s">
        <v>74</v>
      </c>
      <c r="W4" s="301">
        <v>301</v>
      </c>
      <c r="X4" s="300" t="s">
        <v>37</v>
      </c>
      <c r="Y4" s="480">
        <v>745</v>
      </c>
      <c r="Z4" s="303">
        <v>224245</v>
      </c>
      <c r="AA4" s="304"/>
      <c r="AB4" s="303">
        <v>224245</v>
      </c>
      <c r="AC4" s="185" t="s">
        <v>96</v>
      </c>
    </row>
    <row r="5" spans="2:29" x14ac:dyDescent="0.25">
      <c r="B5" s="7">
        <v>46114</v>
      </c>
      <c r="C5" s="8">
        <v>3251</v>
      </c>
      <c r="D5" s="9"/>
      <c r="E5" s="10">
        <v>26</v>
      </c>
      <c r="F5" s="33">
        <f t="shared" ref="F5:F34" si="1">E5*C5</f>
        <v>84526</v>
      </c>
      <c r="G5" s="11"/>
      <c r="H5" s="12" t="s">
        <v>7</v>
      </c>
      <c r="I5" s="13">
        <v>1E-3</v>
      </c>
      <c r="J5" s="14"/>
      <c r="P5" s="298">
        <v>46052</v>
      </c>
      <c r="Q5" s="13">
        <f t="shared" si="0"/>
        <v>90</v>
      </c>
      <c r="R5" s="102">
        <v>46142</v>
      </c>
      <c r="S5" s="195" t="s">
        <v>78</v>
      </c>
      <c r="T5" s="299">
        <v>71</v>
      </c>
      <c r="U5" s="300" t="s">
        <v>35</v>
      </c>
      <c r="V5" s="300" t="s">
        <v>70</v>
      </c>
      <c r="W5" s="301">
        <v>2500</v>
      </c>
      <c r="X5" s="300" t="s">
        <v>12</v>
      </c>
      <c r="Y5" s="480">
        <v>28.8</v>
      </c>
      <c r="Z5" s="303">
        <v>72000</v>
      </c>
      <c r="AA5" s="304"/>
      <c r="AB5" s="303">
        <v>72000</v>
      </c>
      <c r="AC5" s="185" t="s">
        <v>96</v>
      </c>
    </row>
    <row r="6" spans="2:29" x14ac:dyDescent="0.25">
      <c r="B6" s="7">
        <v>46115</v>
      </c>
      <c r="C6" s="8">
        <v>3267</v>
      </c>
      <c r="D6" s="9"/>
      <c r="E6" s="10">
        <v>26</v>
      </c>
      <c r="F6" s="33">
        <f t="shared" si="1"/>
        <v>84942</v>
      </c>
      <c r="G6" s="11"/>
      <c r="H6" s="12" t="s">
        <v>8</v>
      </c>
      <c r="I6" s="13"/>
      <c r="J6" s="14"/>
      <c r="P6" s="305">
        <v>46057</v>
      </c>
      <c r="Q6" s="13">
        <f t="shared" si="0"/>
        <v>85</v>
      </c>
      <c r="R6" s="102">
        <v>46142</v>
      </c>
      <c r="S6" s="195" t="s">
        <v>78</v>
      </c>
      <c r="T6" s="306">
        <v>83</v>
      </c>
      <c r="U6" s="307" t="s">
        <v>35</v>
      </c>
      <c r="V6" s="307" t="s">
        <v>81</v>
      </c>
      <c r="W6" s="308">
        <v>150</v>
      </c>
      <c r="X6" s="307" t="s">
        <v>37</v>
      </c>
      <c r="Y6" s="481">
        <v>860</v>
      </c>
      <c r="Z6" s="310">
        <v>129000</v>
      </c>
      <c r="AA6" s="311"/>
      <c r="AB6" s="310">
        <v>129000</v>
      </c>
      <c r="AC6" s="185" t="s">
        <v>96</v>
      </c>
    </row>
    <row r="7" spans="2:29" x14ac:dyDescent="0.25">
      <c r="B7" s="7">
        <v>46116</v>
      </c>
      <c r="C7" s="8">
        <v>3258</v>
      </c>
      <c r="D7" s="9"/>
      <c r="E7" s="10">
        <v>26</v>
      </c>
      <c r="F7" s="33">
        <f t="shared" si="1"/>
        <v>84708</v>
      </c>
      <c r="G7" s="11"/>
      <c r="H7" s="12" t="s">
        <v>9</v>
      </c>
      <c r="I7" s="13"/>
      <c r="J7" s="14">
        <f>'MART 2026'!J39*-1</f>
        <v>413896.91824999917</v>
      </c>
      <c r="P7" s="305">
        <v>46057</v>
      </c>
      <c r="Q7" s="13">
        <f t="shared" si="0"/>
        <v>85</v>
      </c>
      <c r="R7" s="102">
        <v>46142</v>
      </c>
      <c r="S7" s="195" t="s">
        <v>78</v>
      </c>
      <c r="T7" s="306">
        <v>83</v>
      </c>
      <c r="U7" s="307" t="s">
        <v>35</v>
      </c>
      <c r="V7" s="307" t="s">
        <v>82</v>
      </c>
      <c r="W7" s="308">
        <v>390</v>
      </c>
      <c r="X7" s="307" t="s">
        <v>37</v>
      </c>
      <c r="Y7" s="481">
        <v>940</v>
      </c>
      <c r="Z7" s="310">
        <v>366600</v>
      </c>
      <c r="AA7" s="311"/>
      <c r="AB7" s="310">
        <v>366600</v>
      </c>
      <c r="AC7" s="185" t="s">
        <v>96</v>
      </c>
    </row>
    <row r="8" spans="2:29" x14ac:dyDescent="0.25">
      <c r="B8" s="7">
        <v>46117</v>
      </c>
      <c r="C8" s="8">
        <v>3327.5</v>
      </c>
      <c r="D8" s="9"/>
      <c r="E8" s="10">
        <v>26</v>
      </c>
      <c r="F8" s="33">
        <f t="shared" si="1"/>
        <v>86515</v>
      </c>
      <c r="G8" s="15"/>
      <c r="H8" s="16"/>
      <c r="I8" s="17"/>
      <c r="J8" s="18"/>
      <c r="P8" s="305">
        <v>46058</v>
      </c>
      <c r="Q8" s="13">
        <f t="shared" si="0"/>
        <v>84</v>
      </c>
      <c r="R8" s="102">
        <v>46142</v>
      </c>
      <c r="S8" s="195" t="s">
        <v>78</v>
      </c>
      <c r="T8" s="306">
        <v>84</v>
      </c>
      <c r="U8" s="307" t="s">
        <v>35</v>
      </c>
      <c r="V8" s="307" t="s">
        <v>74</v>
      </c>
      <c r="W8" s="308">
        <v>330</v>
      </c>
      <c r="X8" s="307" t="s">
        <v>37</v>
      </c>
      <c r="Y8" s="481">
        <v>745</v>
      </c>
      <c r="Z8" s="310">
        <v>245850</v>
      </c>
      <c r="AA8" s="311"/>
      <c r="AB8" s="310">
        <v>245850</v>
      </c>
      <c r="AC8" s="185" t="s">
        <v>96</v>
      </c>
    </row>
    <row r="9" spans="2:29" x14ac:dyDescent="0.25">
      <c r="B9" s="7">
        <v>46118</v>
      </c>
      <c r="C9" s="8">
        <v>3330</v>
      </c>
      <c r="D9" s="9"/>
      <c r="E9" s="10">
        <v>26</v>
      </c>
      <c r="F9" s="33">
        <f t="shared" si="1"/>
        <v>86580</v>
      </c>
      <c r="G9" s="312">
        <v>46052</v>
      </c>
      <c r="H9" s="313" t="s">
        <v>38</v>
      </c>
      <c r="I9" s="314">
        <v>180</v>
      </c>
      <c r="J9" s="18">
        <v>169200</v>
      </c>
      <c r="P9" s="305">
        <v>46058</v>
      </c>
      <c r="Q9" s="13">
        <f t="shared" si="0"/>
        <v>84</v>
      </c>
      <c r="R9" s="102">
        <v>46142</v>
      </c>
      <c r="S9" s="195" t="s">
        <v>78</v>
      </c>
      <c r="T9" s="306">
        <v>84</v>
      </c>
      <c r="U9" s="307" t="s">
        <v>35</v>
      </c>
      <c r="V9" s="307" t="s">
        <v>70</v>
      </c>
      <c r="W9" s="308">
        <v>12100</v>
      </c>
      <c r="X9" s="307" t="s">
        <v>12</v>
      </c>
      <c r="Y9" s="481">
        <v>28.8</v>
      </c>
      <c r="Z9" s="310">
        <v>348480</v>
      </c>
      <c r="AA9" s="311"/>
      <c r="AB9" s="310">
        <v>348480</v>
      </c>
      <c r="AC9" s="185" t="s">
        <v>96</v>
      </c>
    </row>
    <row r="10" spans="2:29" x14ac:dyDescent="0.25">
      <c r="B10" s="7">
        <v>46119</v>
      </c>
      <c r="C10" s="8">
        <v>3243</v>
      </c>
      <c r="D10" s="9"/>
      <c r="E10" s="10">
        <v>26</v>
      </c>
      <c r="F10" s="33">
        <f t="shared" si="1"/>
        <v>84318</v>
      </c>
      <c r="G10" s="312">
        <v>46052</v>
      </c>
      <c r="H10" s="313" t="s">
        <v>74</v>
      </c>
      <c r="I10" s="314">
        <v>301</v>
      </c>
      <c r="J10" s="18">
        <v>224245</v>
      </c>
      <c r="P10" s="104"/>
      <c r="Q10" s="104"/>
      <c r="R10" s="104"/>
      <c r="S10" s="104"/>
      <c r="T10" s="104"/>
      <c r="U10" s="104"/>
      <c r="V10" s="104" t="s">
        <v>106</v>
      </c>
      <c r="W10" s="104"/>
      <c r="X10" s="104"/>
      <c r="Y10" s="105"/>
      <c r="Z10" s="104"/>
      <c r="AA10" s="104"/>
      <c r="AB10" s="105">
        <v>-1555375</v>
      </c>
    </row>
    <row r="11" spans="2:29" x14ac:dyDescent="0.25">
      <c r="B11" s="7">
        <v>46120</v>
      </c>
      <c r="C11" s="8">
        <v>3340</v>
      </c>
      <c r="D11" s="9"/>
      <c r="E11" s="10">
        <v>26</v>
      </c>
      <c r="F11" s="33">
        <f t="shared" si="1"/>
        <v>86840</v>
      </c>
      <c r="G11" s="312">
        <v>46052</v>
      </c>
      <c r="H11" s="313" t="s">
        <v>70</v>
      </c>
      <c r="I11" s="314">
        <v>2500</v>
      </c>
      <c r="J11" s="18">
        <v>72000</v>
      </c>
      <c r="P11" s="174">
        <v>46081</v>
      </c>
      <c r="Q11" s="17">
        <f t="shared" ref="Q11:Q20" si="2">R11-P11</f>
        <v>92</v>
      </c>
      <c r="R11" s="52">
        <v>46173</v>
      </c>
      <c r="S11" s="67" t="s">
        <v>78</v>
      </c>
      <c r="T11" s="173">
        <v>135</v>
      </c>
      <c r="U11" s="172" t="s">
        <v>35</v>
      </c>
      <c r="V11" s="172" t="s">
        <v>81</v>
      </c>
      <c r="W11" s="171">
        <v>50</v>
      </c>
      <c r="X11" s="172" t="s">
        <v>37</v>
      </c>
      <c r="Y11" s="482">
        <v>860</v>
      </c>
      <c r="Z11" s="169">
        <v>43000</v>
      </c>
      <c r="AA11" s="168"/>
      <c r="AB11" s="169">
        <v>43000</v>
      </c>
      <c r="AC11" s="167" t="s">
        <v>84</v>
      </c>
    </row>
    <row r="12" spans="2:29" x14ac:dyDescent="0.25">
      <c r="B12" s="7">
        <v>46121</v>
      </c>
      <c r="C12" s="8">
        <v>3305.5</v>
      </c>
      <c r="D12" s="9"/>
      <c r="E12" s="10">
        <v>26</v>
      </c>
      <c r="F12" s="33">
        <f t="shared" si="1"/>
        <v>85943</v>
      </c>
      <c r="G12" s="315">
        <v>46057</v>
      </c>
      <c r="H12" s="316" t="s">
        <v>81</v>
      </c>
      <c r="I12" s="317">
        <v>150</v>
      </c>
      <c r="J12" s="18">
        <v>129000</v>
      </c>
      <c r="P12" s="174">
        <v>46081</v>
      </c>
      <c r="Q12" s="17">
        <f t="shared" si="2"/>
        <v>92</v>
      </c>
      <c r="R12" s="52">
        <v>46173</v>
      </c>
      <c r="S12" s="67" t="s">
        <v>78</v>
      </c>
      <c r="T12" s="173">
        <v>135</v>
      </c>
      <c r="U12" s="172" t="s">
        <v>35</v>
      </c>
      <c r="V12" s="172" t="s">
        <v>74</v>
      </c>
      <c r="W12" s="171">
        <v>40</v>
      </c>
      <c r="X12" s="172" t="s">
        <v>37</v>
      </c>
      <c r="Y12" s="482">
        <v>737.62375999999995</v>
      </c>
      <c r="Z12" s="169">
        <v>29504.95</v>
      </c>
      <c r="AA12" s="169">
        <v>295.05</v>
      </c>
      <c r="AB12" s="169">
        <v>29800</v>
      </c>
      <c r="AC12" s="167" t="s">
        <v>84</v>
      </c>
    </row>
    <row r="13" spans="2:29" x14ac:dyDescent="0.25">
      <c r="B13" s="7">
        <v>46122</v>
      </c>
      <c r="C13" s="8">
        <v>3244.5</v>
      </c>
      <c r="D13" s="9"/>
      <c r="E13" s="10">
        <v>26</v>
      </c>
      <c r="F13" s="33">
        <f t="shared" si="1"/>
        <v>84357</v>
      </c>
      <c r="G13" s="315">
        <v>46057</v>
      </c>
      <c r="H13" s="316" t="s">
        <v>82</v>
      </c>
      <c r="I13" s="317">
        <v>390</v>
      </c>
      <c r="J13" s="18">
        <v>366600</v>
      </c>
      <c r="P13" s="182">
        <v>46086</v>
      </c>
      <c r="Q13" s="17">
        <f t="shared" si="2"/>
        <v>87</v>
      </c>
      <c r="R13" s="52">
        <v>46173</v>
      </c>
      <c r="S13" s="67" t="s">
        <v>78</v>
      </c>
      <c r="T13" s="181">
        <v>145</v>
      </c>
      <c r="U13" s="180" t="s">
        <v>35</v>
      </c>
      <c r="V13" s="180" t="s">
        <v>85</v>
      </c>
      <c r="W13" s="179">
        <v>24400</v>
      </c>
      <c r="X13" s="180" t="s">
        <v>12</v>
      </c>
      <c r="Y13" s="483">
        <v>18.44059</v>
      </c>
      <c r="Z13" s="177">
        <v>449950.5</v>
      </c>
      <c r="AA13" s="177">
        <v>4499.51</v>
      </c>
      <c r="AB13" s="177">
        <v>454450.01</v>
      </c>
      <c r="AC13" s="167" t="s">
        <v>84</v>
      </c>
    </row>
    <row r="14" spans="2:29" x14ac:dyDescent="0.25">
      <c r="B14" s="7">
        <v>46123</v>
      </c>
      <c r="C14" s="8">
        <v>3261.5</v>
      </c>
      <c r="D14" s="9"/>
      <c r="E14" s="10">
        <v>26</v>
      </c>
      <c r="F14" s="33">
        <f t="shared" si="1"/>
        <v>84799</v>
      </c>
      <c r="G14" s="315">
        <v>46058</v>
      </c>
      <c r="H14" s="316" t="s">
        <v>74</v>
      </c>
      <c r="I14" s="317">
        <v>330</v>
      </c>
      <c r="J14" s="18">
        <v>245850</v>
      </c>
      <c r="P14" s="182">
        <v>46086</v>
      </c>
      <c r="Q14" s="17">
        <f t="shared" si="2"/>
        <v>87</v>
      </c>
      <c r="R14" s="52">
        <v>46173</v>
      </c>
      <c r="S14" s="67" t="s">
        <v>78</v>
      </c>
      <c r="T14" s="181">
        <v>146</v>
      </c>
      <c r="U14" s="180" t="s">
        <v>35</v>
      </c>
      <c r="V14" s="180" t="s">
        <v>81</v>
      </c>
      <c r="W14" s="175">
        <v>200</v>
      </c>
      <c r="X14" s="180" t="s">
        <v>37</v>
      </c>
      <c r="Y14" s="483">
        <v>860</v>
      </c>
      <c r="Z14" s="177">
        <v>172000</v>
      </c>
      <c r="AA14" s="176"/>
      <c r="AB14" s="177">
        <v>172000</v>
      </c>
      <c r="AC14" s="167" t="s">
        <v>84</v>
      </c>
    </row>
    <row r="15" spans="2:29" x14ac:dyDescent="0.25">
      <c r="B15" s="7">
        <v>46124</v>
      </c>
      <c r="C15" s="8">
        <v>3274</v>
      </c>
      <c r="D15" s="9"/>
      <c r="E15" s="10">
        <v>26</v>
      </c>
      <c r="F15" s="33">
        <f t="shared" si="1"/>
        <v>85124</v>
      </c>
      <c r="G15" s="315">
        <v>46058</v>
      </c>
      <c r="H15" s="316" t="s">
        <v>70</v>
      </c>
      <c r="I15" s="317">
        <v>12100</v>
      </c>
      <c r="J15" s="18">
        <v>348480</v>
      </c>
      <c r="P15" s="182">
        <v>46086</v>
      </c>
      <c r="Q15" s="17">
        <f t="shared" si="2"/>
        <v>87</v>
      </c>
      <c r="R15" s="52">
        <v>46173</v>
      </c>
      <c r="S15" s="67" t="s">
        <v>78</v>
      </c>
      <c r="T15" s="181">
        <v>146</v>
      </c>
      <c r="U15" s="180" t="s">
        <v>35</v>
      </c>
      <c r="V15" s="180" t="s">
        <v>82</v>
      </c>
      <c r="W15" s="175">
        <v>366</v>
      </c>
      <c r="X15" s="180" t="s">
        <v>37</v>
      </c>
      <c r="Y15" s="483">
        <v>940</v>
      </c>
      <c r="Z15" s="177">
        <v>344040</v>
      </c>
      <c r="AA15" s="176"/>
      <c r="AB15" s="177">
        <v>344040</v>
      </c>
      <c r="AC15" s="167" t="s">
        <v>84</v>
      </c>
    </row>
    <row r="16" spans="2:29" x14ac:dyDescent="0.25">
      <c r="B16" s="7">
        <v>46125</v>
      </c>
      <c r="C16" s="8">
        <v>3168</v>
      </c>
      <c r="D16" s="9"/>
      <c r="E16" s="10">
        <v>26</v>
      </c>
      <c r="F16" s="33">
        <f t="shared" si="1"/>
        <v>82368</v>
      </c>
      <c r="G16" s="19"/>
      <c r="H16" s="16"/>
      <c r="I16" s="17"/>
      <c r="J16" s="18"/>
      <c r="P16" s="182">
        <v>46086</v>
      </c>
      <c r="Q16" s="17">
        <f t="shared" si="2"/>
        <v>87</v>
      </c>
      <c r="R16" s="52">
        <v>46173</v>
      </c>
      <c r="S16" s="67" t="s">
        <v>78</v>
      </c>
      <c r="T16" s="181">
        <v>146</v>
      </c>
      <c r="U16" s="180" t="s">
        <v>35</v>
      </c>
      <c r="V16" s="180" t="s">
        <v>86</v>
      </c>
      <c r="W16" s="175">
        <v>5</v>
      </c>
      <c r="X16" s="180" t="s">
        <v>37</v>
      </c>
      <c r="Y16" s="483">
        <v>805</v>
      </c>
      <c r="Z16" s="177">
        <v>4025</v>
      </c>
      <c r="AA16" s="176"/>
      <c r="AB16" s="177">
        <v>4025</v>
      </c>
      <c r="AC16" s="167" t="s">
        <v>84</v>
      </c>
    </row>
    <row r="17" spans="2:29" x14ac:dyDescent="0.25">
      <c r="B17" s="7">
        <v>46126</v>
      </c>
      <c r="C17" s="8">
        <v>3307.5</v>
      </c>
      <c r="D17" s="9"/>
      <c r="E17" s="10">
        <v>26</v>
      </c>
      <c r="F17" s="33">
        <f t="shared" si="1"/>
        <v>85995</v>
      </c>
      <c r="G17" s="19"/>
      <c r="H17" s="16"/>
      <c r="I17" s="17"/>
      <c r="J17" s="18"/>
      <c r="P17" s="194">
        <v>46087</v>
      </c>
      <c r="Q17" s="17">
        <f t="shared" si="2"/>
        <v>86</v>
      </c>
      <c r="R17" s="52">
        <v>46173</v>
      </c>
      <c r="S17" s="67" t="s">
        <v>78</v>
      </c>
      <c r="T17" s="193">
        <v>147</v>
      </c>
      <c r="U17" s="192" t="s">
        <v>35</v>
      </c>
      <c r="V17" s="192" t="s">
        <v>93</v>
      </c>
      <c r="W17" s="191">
        <v>15</v>
      </c>
      <c r="X17" s="192" t="s">
        <v>37</v>
      </c>
      <c r="Y17" s="484">
        <v>1440</v>
      </c>
      <c r="Z17" s="189">
        <v>21600</v>
      </c>
      <c r="AA17" s="187"/>
      <c r="AB17" s="189">
        <v>21600</v>
      </c>
      <c r="AC17" s="167" t="s">
        <v>84</v>
      </c>
    </row>
    <row r="18" spans="2:29" x14ac:dyDescent="0.25">
      <c r="B18" s="7">
        <v>46127</v>
      </c>
      <c r="C18" s="8">
        <v>3246.5</v>
      </c>
      <c r="D18" s="9"/>
      <c r="E18" s="10">
        <v>26</v>
      </c>
      <c r="F18" s="33">
        <f t="shared" si="1"/>
        <v>84409</v>
      </c>
      <c r="G18" s="19"/>
      <c r="H18" s="16"/>
      <c r="I18" s="17"/>
      <c r="J18" s="18"/>
      <c r="P18" s="194">
        <v>46087</v>
      </c>
      <c r="Q18" s="17">
        <f t="shared" si="2"/>
        <v>86</v>
      </c>
      <c r="R18" s="52">
        <v>46173</v>
      </c>
      <c r="S18" s="67" t="s">
        <v>78</v>
      </c>
      <c r="T18" s="193">
        <v>147</v>
      </c>
      <c r="U18" s="192" t="s">
        <v>35</v>
      </c>
      <c r="V18" s="192" t="s">
        <v>82</v>
      </c>
      <c r="W18" s="191">
        <v>184</v>
      </c>
      <c r="X18" s="192" t="s">
        <v>37</v>
      </c>
      <c r="Y18" s="484">
        <v>940</v>
      </c>
      <c r="Z18" s="189">
        <v>172960</v>
      </c>
      <c r="AA18" s="187"/>
      <c r="AB18" s="189">
        <v>172960</v>
      </c>
      <c r="AC18" s="167" t="s">
        <v>84</v>
      </c>
    </row>
    <row r="19" spans="2:29" x14ac:dyDescent="0.25">
      <c r="B19" s="7">
        <v>46128</v>
      </c>
      <c r="C19" s="8">
        <v>3252</v>
      </c>
      <c r="D19" s="9"/>
      <c r="E19" s="10">
        <v>26</v>
      </c>
      <c r="F19" s="33">
        <f t="shared" si="1"/>
        <v>84552</v>
      </c>
      <c r="G19" s="19"/>
      <c r="H19" s="16"/>
      <c r="I19" s="17"/>
      <c r="J19" s="18"/>
      <c r="P19" s="194">
        <v>46087</v>
      </c>
      <c r="Q19" s="17">
        <f t="shared" si="2"/>
        <v>86</v>
      </c>
      <c r="R19" s="52">
        <v>46173</v>
      </c>
      <c r="S19" s="67" t="s">
        <v>78</v>
      </c>
      <c r="T19" s="193">
        <v>147</v>
      </c>
      <c r="U19" s="192" t="s">
        <v>35</v>
      </c>
      <c r="V19" s="192" t="s">
        <v>94</v>
      </c>
      <c r="W19" s="188">
        <v>17487.838</v>
      </c>
      <c r="X19" s="192" t="s">
        <v>12</v>
      </c>
      <c r="Y19" s="484">
        <v>19.35059</v>
      </c>
      <c r="Z19" s="189">
        <v>338400</v>
      </c>
      <c r="AA19" s="187"/>
      <c r="AB19" s="189">
        <v>338400</v>
      </c>
      <c r="AC19" s="167" t="s">
        <v>84</v>
      </c>
    </row>
    <row r="20" spans="2:29" x14ac:dyDescent="0.25">
      <c r="B20" s="7">
        <v>46129</v>
      </c>
      <c r="C20" s="8">
        <v>3106.5</v>
      </c>
      <c r="D20" s="9"/>
      <c r="E20" s="10">
        <v>26</v>
      </c>
      <c r="F20" s="33">
        <f t="shared" si="1"/>
        <v>80769</v>
      </c>
      <c r="G20" s="15">
        <v>46150</v>
      </c>
      <c r="H20" s="16" t="s">
        <v>76</v>
      </c>
      <c r="I20" s="17"/>
      <c r="J20" s="18">
        <v>100000</v>
      </c>
      <c r="P20" s="253">
        <v>46100</v>
      </c>
      <c r="Q20" s="17">
        <f t="shared" si="2"/>
        <v>73</v>
      </c>
      <c r="R20" s="52">
        <v>46173</v>
      </c>
      <c r="S20" s="67" t="s">
        <v>78</v>
      </c>
      <c r="T20" s="252">
        <v>174</v>
      </c>
      <c r="U20" s="251" t="s">
        <v>35</v>
      </c>
      <c r="V20" s="251" t="s">
        <v>97</v>
      </c>
      <c r="W20" s="250">
        <v>100</v>
      </c>
      <c r="X20" s="251" t="s">
        <v>37</v>
      </c>
      <c r="Y20" s="485">
        <v>1440</v>
      </c>
      <c r="Z20" s="248">
        <v>144000</v>
      </c>
      <c r="AA20" s="247"/>
      <c r="AB20" s="248">
        <v>144000</v>
      </c>
      <c r="AC20" s="167" t="s">
        <v>84</v>
      </c>
    </row>
    <row r="21" spans="2:29" x14ac:dyDescent="0.25">
      <c r="B21" s="7">
        <v>46130</v>
      </c>
      <c r="C21" s="8">
        <v>3210</v>
      </c>
      <c r="D21" s="9"/>
      <c r="E21" s="10">
        <v>26</v>
      </c>
      <c r="F21" s="33">
        <f t="shared" si="1"/>
        <v>83460</v>
      </c>
      <c r="G21" s="15">
        <v>46150</v>
      </c>
      <c r="H21" s="16" t="s">
        <v>79</v>
      </c>
      <c r="I21" s="17"/>
      <c r="J21" s="18">
        <v>100000</v>
      </c>
    </row>
    <row r="22" spans="2:29" x14ac:dyDescent="0.25">
      <c r="B22" s="7">
        <v>46131</v>
      </c>
      <c r="C22" s="8">
        <v>3161</v>
      </c>
      <c r="D22" s="9"/>
      <c r="E22" s="10">
        <v>26</v>
      </c>
      <c r="F22" s="33">
        <f t="shared" si="1"/>
        <v>82186</v>
      </c>
      <c r="G22" s="15">
        <v>46150</v>
      </c>
      <c r="H22" s="16" t="s">
        <v>79</v>
      </c>
      <c r="I22" s="17"/>
      <c r="J22" s="18">
        <v>100000</v>
      </c>
      <c r="P22" s="261">
        <v>46111</v>
      </c>
      <c r="Q22" s="17">
        <f t="shared" ref="Q22:Q26" si="3">R22-P22</f>
        <v>92</v>
      </c>
      <c r="R22" s="52">
        <v>46203</v>
      </c>
      <c r="S22" s="67" t="s">
        <v>78</v>
      </c>
      <c r="T22" s="260">
        <v>184</v>
      </c>
      <c r="U22" s="259" t="s">
        <v>35</v>
      </c>
      <c r="V22" s="259" t="s">
        <v>81</v>
      </c>
      <c r="W22" s="258">
        <v>200</v>
      </c>
      <c r="X22" s="259" t="s">
        <v>37</v>
      </c>
      <c r="Y22" s="486">
        <v>850</v>
      </c>
      <c r="Z22" s="256">
        <v>170000</v>
      </c>
      <c r="AA22" s="255"/>
      <c r="AB22" s="256">
        <v>170000</v>
      </c>
      <c r="AC22" s="254" t="s">
        <v>98</v>
      </c>
    </row>
    <row r="23" spans="2:29" x14ac:dyDescent="0.25">
      <c r="B23" s="7">
        <v>46132</v>
      </c>
      <c r="C23" s="8">
        <v>2995</v>
      </c>
      <c r="D23" s="9"/>
      <c r="E23" s="10">
        <v>26</v>
      </c>
      <c r="F23" s="33">
        <f t="shared" si="1"/>
        <v>77870</v>
      </c>
      <c r="G23" s="19"/>
      <c r="H23" s="16"/>
      <c r="I23" s="17"/>
      <c r="J23" s="18"/>
      <c r="P23" s="261">
        <v>46111</v>
      </c>
      <c r="Q23" s="17">
        <f t="shared" si="3"/>
        <v>92</v>
      </c>
      <c r="R23" s="52">
        <v>46203</v>
      </c>
      <c r="S23" s="67" t="s">
        <v>78</v>
      </c>
      <c r="T23" s="260">
        <v>184</v>
      </c>
      <c r="U23" s="259" t="s">
        <v>35</v>
      </c>
      <c r="V23" s="259" t="s">
        <v>82</v>
      </c>
      <c r="W23" s="258">
        <v>370</v>
      </c>
      <c r="X23" s="259" t="s">
        <v>37</v>
      </c>
      <c r="Y23" s="486">
        <v>950</v>
      </c>
      <c r="Z23" s="256">
        <v>351500</v>
      </c>
      <c r="AA23" s="255"/>
      <c r="AB23" s="256">
        <v>351500</v>
      </c>
      <c r="AC23" s="254" t="s">
        <v>98</v>
      </c>
    </row>
    <row r="24" spans="2:29" x14ac:dyDescent="0.25">
      <c r="B24" s="7">
        <v>46133</v>
      </c>
      <c r="C24" s="8">
        <v>3009</v>
      </c>
      <c r="D24" s="9"/>
      <c r="E24" s="10">
        <v>26</v>
      </c>
      <c r="F24" s="33">
        <f t="shared" si="1"/>
        <v>78234</v>
      </c>
      <c r="G24" s="19"/>
      <c r="H24" s="16"/>
      <c r="I24" s="17"/>
      <c r="J24" s="18"/>
      <c r="P24" s="267">
        <v>46111</v>
      </c>
      <c r="Q24" s="17">
        <f t="shared" si="3"/>
        <v>92</v>
      </c>
      <c r="R24" s="52">
        <v>46203</v>
      </c>
      <c r="S24" s="67" t="s">
        <v>78</v>
      </c>
      <c r="T24" s="266">
        <v>185</v>
      </c>
      <c r="U24" s="265" t="s">
        <v>35</v>
      </c>
      <c r="V24" s="265" t="s">
        <v>85</v>
      </c>
      <c r="W24" s="264">
        <v>26200</v>
      </c>
      <c r="X24" s="265" t="s">
        <v>12</v>
      </c>
      <c r="Y24" s="487">
        <v>19.05941</v>
      </c>
      <c r="Z24" s="262">
        <v>499356.44</v>
      </c>
      <c r="AA24" s="262">
        <v>4993.5600000000004</v>
      </c>
      <c r="AB24" s="262">
        <v>504350</v>
      </c>
      <c r="AC24" s="254" t="s">
        <v>98</v>
      </c>
    </row>
    <row r="25" spans="2:29" x14ac:dyDescent="0.25">
      <c r="B25" s="7">
        <v>46134</v>
      </c>
      <c r="C25" s="8">
        <v>2833</v>
      </c>
      <c r="D25" s="9"/>
      <c r="E25" s="10">
        <v>26</v>
      </c>
      <c r="F25" s="33">
        <f t="shared" si="1"/>
        <v>73658</v>
      </c>
      <c r="G25" s="19"/>
      <c r="H25" s="16"/>
      <c r="I25" s="17"/>
      <c r="J25" s="18"/>
      <c r="P25" s="297">
        <v>46112</v>
      </c>
      <c r="Q25" s="17">
        <f t="shared" si="3"/>
        <v>91</v>
      </c>
      <c r="R25" s="52">
        <v>46203</v>
      </c>
      <c r="S25" s="67" t="s">
        <v>78</v>
      </c>
      <c r="T25" s="296">
        <v>186</v>
      </c>
      <c r="U25" s="295" t="s">
        <v>35</v>
      </c>
      <c r="V25" s="295" t="s">
        <v>93</v>
      </c>
      <c r="W25" s="294">
        <v>150</v>
      </c>
      <c r="X25" s="295" t="s">
        <v>37</v>
      </c>
      <c r="Y25" s="488">
        <v>1500</v>
      </c>
      <c r="Z25" s="292">
        <v>225000</v>
      </c>
      <c r="AA25" s="291"/>
      <c r="AB25" s="292">
        <v>225000</v>
      </c>
      <c r="AC25" s="254" t="s">
        <v>98</v>
      </c>
    </row>
    <row r="26" spans="2:29" x14ac:dyDescent="0.25">
      <c r="B26" s="7">
        <v>46135</v>
      </c>
      <c r="C26" s="8">
        <v>2954</v>
      </c>
      <c r="D26" s="9"/>
      <c r="E26" s="10">
        <v>26</v>
      </c>
      <c r="F26" s="33">
        <f t="shared" si="1"/>
        <v>76804</v>
      </c>
      <c r="G26" s="19"/>
      <c r="H26" s="16"/>
      <c r="I26" s="17"/>
      <c r="J26" s="18"/>
      <c r="P26" s="297">
        <v>46112</v>
      </c>
      <c r="Q26" s="17">
        <f t="shared" si="3"/>
        <v>91</v>
      </c>
      <c r="R26" s="52">
        <v>46203</v>
      </c>
      <c r="S26" s="67" t="s">
        <v>78</v>
      </c>
      <c r="T26" s="296">
        <v>186</v>
      </c>
      <c r="U26" s="295" t="s">
        <v>35</v>
      </c>
      <c r="V26" s="295" t="s">
        <v>82</v>
      </c>
      <c r="W26" s="294">
        <v>170</v>
      </c>
      <c r="X26" s="295" t="s">
        <v>37</v>
      </c>
      <c r="Y26" s="488">
        <v>950</v>
      </c>
      <c r="Z26" s="292">
        <v>161500</v>
      </c>
      <c r="AA26" s="291"/>
      <c r="AB26" s="292">
        <v>161500</v>
      </c>
      <c r="AC26" s="254" t="s">
        <v>98</v>
      </c>
    </row>
    <row r="27" spans="2:29" x14ac:dyDescent="0.25">
      <c r="B27" s="7">
        <v>46136</v>
      </c>
      <c r="C27" s="8">
        <v>2915.5</v>
      </c>
      <c r="D27" s="9"/>
      <c r="E27" s="10">
        <v>26</v>
      </c>
      <c r="F27" s="33">
        <f t="shared" si="1"/>
        <v>75803</v>
      </c>
      <c r="G27" s="19"/>
      <c r="H27" s="16"/>
      <c r="I27" s="17"/>
      <c r="J27" s="18"/>
    </row>
    <row r="28" spans="2:29" x14ac:dyDescent="0.25">
      <c r="B28" s="7">
        <v>46137</v>
      </c>
      <c r="C28" s="8">
        <v>2936</v>
      </c>
      <c r="D28" s="9"/>
      <c r="E28" s="10">
        <v>26</v>
      </c>
      <c r="F28" s="33">
        <f t="shared" si="1"/>
        <v>76336</v>
      </c>
      <c r="G28" s="19"/>
      <c r="H28" s="16"/>
      <c r="I28" s="17"/>
      <c r="J28" s="18"/>
      <c r="P28" s="457">
        <v>46139</v>
      </c>
      <c r="Q28" s="458"/>
      <c r="R28" s="457">
        <v>46139</v>
      </c>
      <c r="S28" s="458" t="s">
        <v>78</v>
      </c>
      <c r="T28" s="459">
        <v>229</v>
      </c>
      <c r="U28" s="458" t="s">
        <v>35</v>
      </c>
      <c r="V28" s="458" t="s">
        <v>81</v>
      </c>
      <c r="W28" s="9">
        <v>100</v>
      </c>
      <c r="X28" s="458" t="s">
        <v>37</v>
      </c>
      <c r="Y28" s="489">
        <v>957</v>
      </c>
      <c r="Z28" s="460">
        <v>95700</v>
      </c>
      <c r="AA28" s="460"/>
      <c r="AB28" s="460">
        <v>95700</v>
      </c>
      <c r="AC28" s="456" t="s">
        <v>109</v>
      </c>
    </row>
    <row r="29" spans="2:29" x14ac:dyDescent="0.25">
      <c r="B29" s="7">
        <v>46138</v>
      </c>
      <c r="C29" s="8">
        <v>2955.5</v>
      </c>
      <c r="D29" s="9"/>
      <c r="E29" s="10">
        <v>26</v>
      </c>
      <c r="F29" s="33">
        <f t="shared" si="1"/>
        <v>76843</v>
      </c>
      <c r="G29" s="19"/>
      <c r="H29" s="16"/>
      <c r="I29" s="17"/>
      <c r="J29" s="18"/>
      <c r="P29" s="457">
        <v>46139</v>
      </c>
      <c r="Q29" s="458"/>
      <c r="R29" s="457">
        <v>46139</v>
      </c>
      <c r="S29" s="458" t="s">
        <v>78</v>
      </c>
      <c r="T29" s="459">
        <v>229</v>
      </c>
      <c r="U29" s="458" t="s">
        <v>35</v>
      </c>
      <c r="V29" s="458" t="s">
        <v>110</v>
      </c>
      <c r="W29" s="9">
        <v>1</v>
      </c>
      <c r="X29" s="458" t="s">
        <v>37</v>
      </c>
      <c r="Y29" s="489">
        <v>100000</v>
      </c>
      <c r="Z29" s="460">
        <v>100000</v>
      </c>
      <c r="AA29" s="460"/>
      <c r="AB29" s="460">
        <v>100000</v>
      </c>
      <c r="AC29" s="456" t="s">
        <v>109</v>
      </c>
    </row>
    <row r="30" spans="2:29" x14ac:dyDescent="0.25">
      <c r="B30" s="7">
        <v>46139</v>
      </c>
      <c r="C30" s="8">
        <v>2892.5</v>
      </c>
      <c r="D30" s="9"/>
      <c r="E30" s="10">
        <v>26</v>
      </c>
      <c r="F30" s="33">
        <f t="shared" si="1"/>
        <v>75205</v>
      </c>
      <c r="G30" s="19"/>
      <c r="H30" s="16"/>
      <c r="I30" s="17"/>
      <c r="J30" s="18"/>
    </row>
    <row r="31" spans="2:29" x14ac:dyDescent="0.25">
      <c r="B31" s="7">
        <v>46140</v>
      </c>
      <c r="C31" s="8">
        <v>2996.5</v>
      </c>
      <c r="D31" s="9"/>
      <c r="E31" s="10">
        <v>26</v>
      </c>
      <c r="F31" s="33">
        <f t="shared" si="1"/>
        <v>77909</v>
      </c>
      <c r="G31" s="19"/>
      <c r="H31" s="16"/>
      <c r="I31" s="17"/>
      <c r="J31" s="18"/>
    </row>
    <row r="32" spans="2:29" x14ac:dyDescent="0.25">
      <c r="B32" s="7">
        <v>46141</v>
      </c>
      <c r="C32" s="8">
        <v>2964</v>
      </c>
      <c r="D32" s="9"/>
      <c r="E32" s="10">
        <v>26</v>
      </c>
      <c r="F32" s="33">
        <f t="shared" si="1"/>
        <v>77064</v>
      </c>
      <c r="G32" s="19"/>
      <c r="H32" s="16"/>
      <c r="I32" s="17"/>
      <c r="J32" s="18"/>
    </row>
    <row r="33" spans="2:12" x14ac:dyDescent="0.25">
      <c r="B33" s="7">
        <v>46142</v>
      </c>
      <c r="C33" s="8">
        <v>2942</v>
      </c>
      <c r="D33" s="9"/>
      <c r="E33" s="10">
        <v>26</v>
      </c>
      <c r="F33" s="33">
        <f t="shared" si="1"/>
        <v>76492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26</v>
      </c>
      <c r="F34" s="50">
        <f t="shared" si="1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94290</v>
      </c>
      <c r="D35" s="43">
        <f>SUM(D4:D34)</f>
        <v>0</v>
      </c>
      <c r="E35" s="44"/>
      <c r="F35" s="45" t="s">
        <v>4</v>
      </c>
      <c r="G35" s="24"/>
      <c r="H35" s="467" t="s">
        <v>11</v>
      </c>
      <c r="I35" s="467"/>
      <c r="J35" s="25">
        <f>SUM(J4:J34)</f>
        <v>2269271.9182499992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68" t="s">
        <v>13</v>
      </c>
      <c r="I36" s="468"/>
      <c r="J36" s="18">
        <f>F36+F37</f>
        <v>2451540</v>
      </c>
      <c r="L36" s="31">
        <f>J36-J4-J5-J6+J37</f>
        <v>2476055.4</v>
      </c>
    </row>
    <row r="37" spans="2:12" x14ac:dyDescent="0.25">
      <c r="B37" s="26" t="s">
        <v>14</v>
      </c>
      <c r="C37" s="30">
        <f>C35</f>
        <v>94290</v>
      </c>
      <c r="D37" s="9">
        <f>D35/1.03</f>
        <v>0</v>
      </c>
      <c r="E37" s="10"/>
      <c r="F37" s="33">
        <f>SUM(F4:F36)</f>
        <v>2451540</v>
      </c>
      <c r="G37" s="19"/>
      <c r="H37" s="17" t="s">
        <v>15</v>
      </c>
      <c r="I37" s="17">
        <v>0.01</v>
      </c>
      <c r="J37" s="18">
        <f>J36*I37</f>
        <v>24515.4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69" t="s">
        <v>16</v>
      </c>
      <c r="C39" s="470"/>
      <c r="D39" s="27"/>
      <c r="E39" s="37"/>
      <c r="F39" s="38"/>
      <c r="G39" s="28"/>
      <c r="H39" s="471" t="s">
        <v>17</v>
      </c>
      <c r="I39" s="471"/>
      <c r="J39" s="29">
        <f>J36+J37+J38-J35</f>
        <v>206783.48175000073</v>
      </c>
    </row>
    <row r="40" spans="2:12" ht="15.75" thickBot="1" x14ac:dyDescent="0.3">
      <c r="B40" s="461"/>
      <c r="C40" s="462"/>
      <c r="D40" s="462"/>
      <c r="E40" s="462"/>
      <c r="F40" s="462"/>
      <c r="G40" s="462"/>
      <c r="H40" s="462"/>
      <c r="I40" s="462"/>
      <c r="J40" s="463"/>
    </row>
    <row r="41" spans="2:12" ht="15.75" thickBot="1" x14ac:dyDescent="0.3">
      <c r="B41" s="461"/>
      <c r="C41" s="462"/>
      <c r="D41" s="462"/>
      <c r="E41" s="462"/>
      <c r="F41" s="462"/>
      <c r="G41" s="462"/>
      <c r="H41" s="462"/>
      <c r="I41" s="462"/>
      <c r="J41" s="4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42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5C684-0B02-4C06-A24F-61EC46B65C5D}">
  <dimension ref="B1:AC43"/>
  <sheetViews>
    <sheetView zoomScale="85" zoomScaleNormal="85" workbookViewId="0">
      <selection activeCell="I17" sqref="I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64" t="s">
        <v>33</v>
      </c>
      <c r="C2" s="465"/>
      <c r="D2" s="465"/>
      <c r="E2" s="465"/>
      <c r="F2" s="465"/>
      <c r="G2" s="465"/>
      <c r="H2" s="465"/>
      <c r="I2" s="465"/>
      <c r="J2" s="4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2855.5</v>
      </c>
      <c r="D4" s="9"/>
      <c r="E4" s="10">
        <v>26</v>
      </c>
      <c r="F4" s="33">
        <f>E4*C4</f>
        <v>74243</v>
      </c>
      <c r="G4" s="11"/>
      <c r="H4" s="12" t="s">
        <v>6</v>
      </c>
      <c r="I4" s="13">
        <v>0.01</v>
      </c>
      <c r="J4" s="14"/>
    </row>
    <row r="5" spans="2:29" x14ac:dyDescent="0.25">
      <c r="B5" s="7">
        <v>46144</v>
      </c>
      <c r="C5" s="8">
        <v>2956</v>
      </c>
      <c r="D5" s="9"/>
      <c r="E5" s="10">
        <v>26</v>
      </c>
      <c r="F5" s="33">
        <f t="shared" ref="F5:F34" si="0">E5*C5</f>
        <v>76856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>
        <v>2893</v>
      </c>
      <c r="D6" s="9"/>
      <c r="E6" s="10">
        <v>26</v>
      </c>
      <c r="F6" s="33">
        <f t="shared" si="0"/>
        <v>75218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2991</v>
      </c>
      <c r="D7" s="9"/>
      <c r="E7" s="10">
        <v>26</v>
      </c>
      <c r="F7" s="33">
        <f t="shared" si="0"/>
        <v>77766</v>
      </c>
      <c r="G7" s="11"/>
      <c r="H7" s="12" t="s">
        <v>9</v>
      </c>
      <c r="I7" s="13"/>
      <c r="J7" s="14">
        <f>'NİSAN 2026'!J39*-1</f>
        <v>-206783.48175000073</v>
      </c>
    </row>
    <row r="8" spans="2:29" x14ac:dyDescent="0.25">
      <c r="B8" s="7">
        <v>46147</v>
      </c>
      <c r="C8" s="8">
        <v>2921</v>
      </c>
      <c r="D8" s="9"/>
      <c r="E8" s="10">
        <v>26</v>
      </c>
      <c r="F8" s="33">
        <f t="shared" si="0"/>
        <v>75946</v>
      </c>
      <c r="G8" s="15"/>
      <c r="H8" s="16"/>
      <c r="I8" s="17"/>
      <c r="J8" s="18"/>
    </row>
    <row r="9" spans="2:29" x14ac:dyDescent="0.25">
      <c r="B9" s="7">
        <v>46148</v>
      </c>
      <c r="C9" s="8">
        <v>2952</v>
      </c>
      <c r="D9" s="9"/>
      <c r="E9" s="10">
        <v>26</v>
      </c>
      <c r="F9" s="33">
        <f t="shared" si="0"/>
        <v>76752</v>
      </c>
      <c r="G9" s="15"/>
      <c r="H9" s="16"/>
      <c r="I9" s="17"/>
      <c r="J9" s="18"/>
    </row>
    <row r="10" spans="2:29" x14ac:dyDescent="0.25">
      <c r="B10" s="7">
        <v>46149</v>
      </c>
      <c r="C10" s="8">
        <v>2919</v>
      </c>
      <c r="D10" s="9"/>
      <c r="E10" s="10">
        <v>26</v>
      </c>
      <c r="F10" s="33">
        <f t="shared" si="0"/>
        <v>75894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26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26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26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26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26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26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26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26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26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26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26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26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26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26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26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26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26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26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26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26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26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26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26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26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20487.5</v>
      </c>
      <c r="D35" s="43">
        <f>SUM(D4:D34)</f>
        <v>0</v>
      </c>
      <c r="E35" s="44"/>
      <c r="F35" s="45" t="s">
        <v>4</v>
      </c>
      <c r="G35" s="24"/>
      <c r="H35" s="467" t="s">
        <v>11</v>
      </c>
      <c r="I35" s="467"/>
      <c r="J35" s="25">
        <f>SUM(J4:J34)</f>
        <v>-206783.48175000073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68" t="s">
        <v>13</v>
      </c>
      <c r="I36" s="468"/>
      <c r="J36" s="18">
        <f>F36+F37</f>
        <v>532675</v>
      </c>
      <c r="L36" s="31">
        <f>J36-J4-J5-J6+J37</f>
        <v>538001.75</v>
      </c>
    </row>
    <row r="37" spans="2:12" x14ac:dyDescent="0.25">
      <c r="B37" s="26" t="s">
        <v>14</v>
      </c>
      <c r="C37" s="30">
        <f>C35</f>
        <v>20487.5</v>
      </c>
      <c r="D37" s="9">
        <f>D35/1.03</f>
        <v>0</v>
      </c>
      <c r="E37" s="10"/>
      <c r="F37" s="33">
        <f>SUM(F4:F36)</f>
        <v>532675</v>
      </c>
      <c r="G37" s="19"/>
      <c r="H37" s="17" t="s">
        <v>15</v>
      </c>
      <c r="I37" s="17">
        <v>0.01</v>
      </c>
      <c r="J37" s="18">
        <f>J36*I37</f>
        <v>5326.75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69" t="s">
        <v>16</v>
      </c>
      <c r="C39" s="470"/>
      <c r="D39" s="27"/>
      <c r="E39" s="37"/>
      <c r="F39" s="38"/>
      <c r="G39" s="28"/>
      <c r="H39" s="471" t="s">
        <v>17</v>
      </c>
      <c r="I39" s="471"/>
      <c r="J39" s="29">
        <f>J36+J37+J38-J35</f>
        <v>744785.23175000073</v>
      </c>
    </row>
    <row r="40" spans="2:12" ht="15.75" thickBot="1" x14ac:dyDescent="0.3">
      <c r="B40" s="461"/>
      <c r="C40" s="462"/>
      <c r="D40" s="462"/>
      <c r="E40" s="462"/>
      <c r="F40" s="462"/>
      <c r="G40" s="462"/>
      <c r="H40" s="462"/>
      <c r="I40" s="462"/>
      <c r="J40" s="463"/>
    </row>
    <row r="41" spans="2:12" ht="15.75" thickBot="1" x14ac:dyDescent="0.3">
      <c r="B41" s="461"/>
      <c r="C41" s="462"/>
      <c r="D41" s="462"/>
      <c r="E41" s="462"/>
      <c r="F41" s="462"/>
      <c r="G41" s="462"/>
      <c r="H41" s="462"/>
      <c r="I41" s="462"/>
      <c r="J41" s="4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73AD1-C2D2-425C-B1E7-0589D0995196}">
  <sheetPr>
    <pageSetUpPr fitToPage="1"/>
  </sheetPr>
  <dimension ref="A1:S31"/>
  <sheetViews>
    <sheetView workbookViewId="0">
      <selection activeCell="T3" sqref="T3:T26"/>
    </sheetView>
  </sheetViews>
  <sheetFormatPr defaultRowHeight="15" x14ac:dyDescent="0.25"/>
  <cols>
    <col min="1" max="1" width="10.140625" bestFit="1" customWidth="1"/>
    <col min="2" max="2" width="4.7109375" bestFit="1" customWidth="1"/>
    <col min="3" max="3" width="10.140625" bestFit="1" customWidth="1"/>
    <col min="4" max="4" width="4.7109375" bestFit="1" customWidth="1"/>
    <col min="5" max="5" width="4" bestFit="1" customWidth="1"/>
    <col min="6" max="6" width="5.85546875" bestFit="1" customWidth="1"/>
    <col min="7" max="7" width="5.85546875" customWidth="1"/>
    <col min="8" max="8" width="37.42578125" bestFit="1" customWidth="1"/>
    <col min="9" max="9" width="10.140625" bestFit="1" customWidth="1"/>
    <col min="10" max="10" width="4.7109375" bestFit="1" customWidth="1"/>
    <col min="11" max="11" width="11.140625" bestFit="1" customWidth="1"/>
    <col min="12" max="12" width="10.140625" bestFit="1" customWidth="1"/>
    <col min="13" max="13" width="8.140625" bestFit="1" customWidth="1"/>
    <col min="14" max="14" width="13.28515625" bestFit="1" customWidth="1"/>
    <col min="15" max="15" width="26" bestFit="1" customWidth="1"/>
    <col min="16" max="16" width="10.5703125" style="450" bestFit="1" customWidth="1"/>
    <col min="17" max="17" width="10.5703125" style="450" customWidth="1"/>
    <col min="19" max="19" width="11.5703125" style="450" bestFit="1" customWidth="1"/>
  </cols>
  <sheetData>
    <row r="1" spans="1:19" ht="25.5" x14ac:dyDescent="0.25">
      <c r="A1" s="39" t="s">
        <v>18</v>
      </c>
      <c r="B1" s="39" t="s">
        <v>26</v>
      </c>
      <c r="C1" s="39" t="s">
        <v>27</v>
      </c>
      <c r="D1" s="39" t="s">
        <v>19</v>
      </c>
      <c r="E1" s="39" t="s">
        <v>20</v>
      </c>
      <c r="F1" s="39" t="s">
        <v>28</v>
      </c>
      <c r="G1" s="39"/>
      <c r="H1" s="39" t="s">
        <v>21</v>
      </c>
      <c r="I1" s="39" t="s">
        <v>22</v>
      </c>
      <c r="J1" s="39" t="s">
        <v>23</v>
      </c>
      <c r="K1" s="39" t="s">
        <v>24</v>
      </c>
      <c r="L1" s="39" t="s">
        <v>29</v>
      </c>
      <c r="M1" s="39" t="s">
        <v>30</v>
      </c>
      <c r="N1" s="39" t="s">
        <v>31</v>
      </c>
      <c r="O1" s="40"/>
    </row>
    <row r="2" spans="1:19" x14ac:dyDescent="0.25">
      <c r="A2" s="298">
        <v>46052</v>
      </c>
      <c r="B2" s="13">
        <f>C2-A2</f>
        <v>90</v>
      </c>
      <c r="C2" s="102">
        <v>46142</v>
      </c>
      <c r="D2" s="195" t="s">
        <v>78</v>
      </c>
      <c r="E2" s="299">
        <v>71</v>
      </c>
      <c r="F2" s="300" t="s">
        <v>35</v>
      </c>
      <c r="G2" s="432" t="s">
        <v>107</v>
      </c>
      <c r="H2" s="300" t="s">
        <v>74</v>
      </c>
      <c r="I2" s="301">
        <v>301</v>
      </c>
      <c r="J2" s="300" t="s">
        <v>37</v>
      </c>
      <c r="K2" s="302">
        <v>745</v>
      </c>
      <c r="L2" s="303">
        <v>224245</v>
      </c>
      <c r="M2" s="304"/>
      <c r="N2" s="303">
        <v>224245</v>
      </c>
      <c r="O2" s="396" t="s">
        <v>96</v>
      </c>
      <c r="P2" s="450">
        <f>+K2</f>
        <v>745</v>
      </c>
    </row>
    <row r="3" spans="1:19" x14ac:dyDescent="0.25">
      <c r="A3" s="305">
        <v>46058</v>
      </c>
      <c r="B3" s="13">
        <f>C3-A3</f>
        <v>84</v>
      </c>
      <c r="C3" s="102">
        <v>46142</v>
      </c>
      <c r="D3" s="195" t="s">
        <v>78</v>
      </c>
      <c r="E3" s="306">
        <v>84</v>
      </c>
      <c r="F3" s="307" t="s">
        <v>35</v>
      </c>
      <c r="G3" s="433" t="s">
        <v>107</v>
      </c>
      <c r="H3" s="307" t="s">
        <v>74</v>
      </c>
      <c r="I3" s="308">
        <v>330</v>
      </c>
      <c r="J3" s="307" t="s">
        <v>37</v>
      </c>
      <c r="K3" s="309">
        <v>745</v>
      </c>
      <c r="L3" s="310">
        <v>245850</v>
      </c>
      <c r="M3" s="311"/>
      <c r="N3" s="310">
        <v>245850</v>
      </c>
      <c r="O3" s="396" t="s">
        <v>96</v>
      </c>
      <c r="P3" s="450">
        <f>+K3</f>
        <v>745</v>
      </c>
      <c r="Q3" s="450">
        <f>+I3</f>
        <v>330</v>
      </c>
      <c r="R3">
        <v>40</v>
      </c>
      <c r="S3" s="450">
        <f>+R3*I3</f>
        <v>13200</v>
      </c>
    </row>
    <row r="4" spans="1:19" x14ac:dyDescent="0.25">
      <c r="A4" s="434">
        <v>46081</v>
      </c>
      <c r="B4" s="13">
        <f>C4-A4</f>
        <v>92</v>
      </c>
      <c r="C4" s="102">
        <v>46173</v>
      </c>
      <c r="D4" s="195" t="s">
        <v>78</v>
      </c>
      <c r="E4" s="435">
        <v>135</v>
      </c>
      <c r="F4" s="436" t="s">
        <v>35</v>
      </c>
      <c r="G4" s="437" t="s">
        <v>107</v>
      </c>
      <c r="H4" s="436" t="s">
        <v>74</v>
      </c>
      <c r="I4" s="438">
        <v>40</v>
      </c>
      <c r="J4" s="436" t="s">
        <v>37</v>
      </c>
      <c r="K4" s="439">
        <v>737.62375999999995</v>
      </c>
      <c r="L4" s="440">
        <v>29504.95</v>
      </c>
      <c r="M4" s="440">
        <v>295.05</v>
      </c>
      <c r="N4" s="440">
        <v>29800</v>
      </c>
      <c r="O4" s="404" t="s">
        <v>84</v>
      </c>
      <c r="P4" s="450">
        <f>+K4*1.01</f>
        <v>744.99999759999992</v>
      </c>
      <c r="Q4" s="450">
        <v>40</v>
      </c>
      <c r="R4" s="451">
        <v>40</v>
      </c>
      <c r="S4" s="450">
        <f>+R4*I4</f>
        <v>1600</v>
      </c>
    </row>
    <row r="5" spans="1:19" x14ac:dyDescent="0.25">
      <c r="A5" s="397">
        <v>46086</v>
      </c>
      <c r="B5" s="13">
        <f>C5-A5</f>
        <v>87</v>
      </c>
      <c r="C5" s="102">
        <v>46173</v>
      </c>
      <c r="D5" s="195" t="s">
        <v>78</v>
      </c>
      <c r="E5" s="398">
        <v>145</v>
      </c>
      <c r="F5" s="399" t="s">
        <v>35</v>
      </c>
      <c r="G5" s="441" t="s">
        <v>107</v>
      </c>
      <c r="H5" s="399" t="s">
        <v>85</v>
      </c>
      <c r="I5" s="442">
        <v>24400</v>
      </c>
      <c r="J5" s="399" t="s">
        <v>12</v>
      </c>
      <c r="K5" s="401">
        <v>18.44059</v>
      </c>
      <c r="L5" s="402">
        <v>449950.5</v>
      </c>
      <c r="M5" s="402">
        <v>4499.51</v>
      </c>
      <c r="N5" s="402">
        <v>454450.01</v>
      </c>
      <c r="O5" s="404" t="s">
        <v>84</v>
      </c>
      <c r="P5" s="450">
        <f>+K5*1.01*40</f>
        <v>744.99983600000007</v>
      </c>
      <c r="Q5" s="455">
        <v>610</v>
      </c>
      <c r="R5" s="452">
        <v>85</v>
      </c>
      <c r="S5" s="450">
        <f>+R5*610</f>
        <v>51850</v>
      </c>
    </row>
    <row r="6" spans="1:19" x14ac:dyDescent="0.25">
      <c r="A6" s="443">
        <v>46111</v>
      </c>
      <c r="B6" s="13">
        <f>C6-A6</f>
        <v>92</v>
      </c>
      <c r="C6" s="102">
        <v>46203</v>
      </c>
      <c r="D6" s="195" t="s">
        <v>78</v>
      </c>
      <c r="E6" s="444">
        <v>185</v>
      </c>
      <c r="F6" s="445" t="s">
        <v>35</v>
      </c>
      <c r="G6" s="446" t="s">
        <v>107</v>
      </c>
      <c r="H6" s="445" t="s">
        <v>85</v>
      </c>
      <c r="I6" s="447">
        <v>26200</v>
      </c>
      <c r="J6" s="445" t="s">
        <v>12</v>
      </c>
      <c r="K6" s="448">
        <v>19.05941</v>
      </c>
      <c r="L6" s="449">
        <v>499356.44</v>
      </c>
      <c r="M6" s="449">
        <v>4993.5600000000004</v>
      </c>
      <c r="N6" s="449">
        <v>504350</v>
      </c>
      <c r="O6" s="412" t="s">
        <v>98</v>
      </c>
      <c r="P6" s="450">
        <f>+K6*1.01*40</f>
        <v>770.00016399999993</v>
      </c>
      <c r="Q6" s="450">
        <f>+I6/40</f>
        <v>655</v>
      </c>
      <c r="R6" s="453">
        <v>55</v>
      </c>
      <c r="S6" s="450">
        <f>+R6*655</f>
        <v>36025</v>
      </c>
    </row>
    <row r="8" spans="1:19" x14ac:dyDescent="0.25">
      <c r="A8" s="312">
        <v>46052</v>
      </c>
      <c r="B8" s="17">
        <f t="shared" ref="B8:B13" si="0">C8-A8</f>
        <v>90</v>
      </c>
      <c r="C8" s="52">
        <v>46142</v>
      </c>
      <c r="D8" s="67" t="s">
        <v>78</v>
      </c>
      <c r="E8" s="360">
        <v>71</v>
      </c>
      <c r="F8" s="313" t="s">
        <v>35</v>
      </c>
      <c r="G8" s="421" t="s">
        <v>108</v>
      </c>
      <c r="H8" s="313" t="s">
        <v>70</v>
      </c>
      <c r="I8" s="314">
        <v>2500</v>
      </c>
      <c r="J8" s="313" t="s">
        <v>12</v>
      </c>
      <c r="K8" s="361">
        <v>28.8</v>
      </c>
      <c r="L8" s="362">
        <v>72000</v>
      </c>
      <c r="M8" s="363"/>
      <c r="N8" s="362">
        <v>72000</v>
      </c>
      <c r="O8" s="185" t="s">
        <v>96</v>
      </c>
      <c r="P8" s="450">
        <f>+K8*50</f>
        <v>1440</v>
      </c>
    </row>
    <row r="9" spans="1:19" x14ac:dyDescent="0.25">
      <c r="A9" s="315">
        <v>46058</v>
      </c>
      <c r="B9" s="17">
        <f t="shared" si="0"/>
        <v>84</v>
      </c>
      <c r="C9" s="52">
        <v>46142</v>
      </c>
      <c r="D9" s="67" t="s">
        <v>78</v>
      </c>
      <c r="E9" s="335">
        <v>84</v>
      </c>
      <c r="F9" s="316" t="s">
        <v>35</v>
      </c>
      <c r="G9" s="420" t="s">
        <v>108</v>
      </c>
      <c r="H9" s="316" t="s">
        <v>70</v>
      </c>
      <c r="I9" s="317">
        <v>12100</v>
      </c>
      <c r="J9" s="316" t="s">
        <v>12</v>
      </c>
      <c r="K9" s="336">
        <v>28.8</v>
      </c>
      <c r="L9" s="337">
        <v>348480</v>
      </c>
      <c r="M9" s="338"/>
      <c r="N9" s="337">
        <v>348480</v>
      </c>
      <c r="O9" s="185" t="s">
        <v>96</v>
      </c>
      <c r="P9" s="450">
        <f>+K9*50</f>
        <v>1440</v>
      </c>
      <c r="R9" s="453"/>
    </row>
    <row r="10" spans="1:19" x14ac:dyDescent="0.25">
      <c r="A10" s="321">
        <v>46087</v>
      </c>
      <c r="B10" s="17">
        <f t="shared" si="0"/>
        <v>86</v>
      </c>
      <c r="C10" s="52">
        <v>46173</v>
      </c>
      <c r="D10" s="67" t="s">
        <v>78</v>
      </c>
      <c r="E10" s="322">
        <v>147</v>
      </c>
      <c r="F10" s="323" t="s">
        <v>35</v>
      </c>
      <c r="G10" s="422" t="s">
        <v>108</v>
      </c>
      <c r="H10" s="323" t="s">
        <v>93</v>
      </c>
      <c r="I10" s="324">
        <v>15</v>
      </c>
      <c r="J10" s="323" t="s">
        <v>37</v>
      </c>
      <c r="K10" s="325">
        <v>1440</v>
      </c>
      <c r="L10" s="326">
        <v>21600</v>
      </c>
      <c r="M10" s="327"/>
      <c r="N10" s="326">
        <v>21600</v>
      </c>
      <c r="O10" s="167" t="s">
        <v>84</v>
      </c>
      <c r="P10" s="450">
        <f>+K10</f>
        <v>1440</v>
      </c>
      <c r="Q10" s="450">
        <v>15</v>
      </c>
      <c r="R10" s="453">
        <v>40</v>
      </c>
      <c r="S10" s="450">
        <f>+R10*I10</f>
        <v>600</v>
      </c>
    </row>
    <row r="11" spans="1:19" x14ac:dyDescent="0.25">
      <c r="A11" s="321">
        <v>46087</v>
      </c>
      <c r="B11" s="17">
        <f t="shared" si="0"/>
        <v>86</v>
      </c>
      <c r="C11" s="52">
        <v>46173</v>
      </c>
      <c r="D11" s="67" t="s">
        <v>78</v>
      </c>
      <c r="E11" s="322">
        <v>147</v>
      </c>
      <c r="F11" s="323" t="s">
        <v>35</v>
      </c>
      <c r="G11" s="422" t="s">
        <v>108</v>
      </c>
      <c r="H11" s="323" t="s">
        <v>94</v>
      </c>
      <c r="I11" s="364">
        <v>11750</v>
      </c>
      <c r="J11" s="323" t="s">
        <v>12</v>
      </c>
      <c r="K11" s="325">
        <v>28.8</v>
      </c>
      <c r="L11" s="326">
        <v>338400</v>
      </c>
      <c r="M11" s="327"/>
      <c r="N11" s="326">
        <v>338400</v>
      </c>
      <c r="O11" s="167" t="s">
        <v>84</v>
      </c>
      <c r="P11" s="450">
        <f>+K11*50</f>
        <v>1440</v>
      </c>
      <c r="Q11" s="450">
        <f>+I11/50</f>
        <v>235</v>
      </c>
      <c r="R11" s="453">
        <v>40</v>
      </c>
      <c r="S11" s="450">
        <f>+R11*235</f>
        <v>9400</v>
      </c>
    </row>
    <row r="12" spans="1:19" x14ac:dyDescent="0.25">
      <c r="A12" s="353">
        <v>46100</v>
      </c>
      <c r="B12" s="17">
        <f t="shared" si="0"/>
        <v>73</v>
      </c>
      <c r="C12" s="52">
        <v>46173</v>
      </c>
      <c r="D12" s="67" t="s">
        <v>78</v>
      </c>
      <c r="E12" s="354">
        <v>174</v>
      </c>
      <c r="F12" s="355" t="s">
        <v>35</v>
      </c>
      <c r="G12" s="423" t="s">
        <v>108</v>
      </c>
      <c r="H12" s="355" t="s">
        <v>97</v>
      </c>
      <c r="I12" s="356">
        <v>100</v>
      </c>
      <c r="J12" s="355" t="s">
        <v>37</v>
      </c>
      <c r="K12" s="357">
        <v>1440</v>
      </c>
      <c r="L12" s="358">
        <v>144000</v>
      </c>
      <c r="M12" s="359"/>
      <c r="N12" s="358">
        <v>144000</v>
      </c>
      <c r="O12" s="167" t="s">
        <v>84</v>
      </c>
      <c r="P12" s="450">
        <f>+K12</f>
        <v>1440</v>
      </c>
      <c r="Q12" s="450">
        <f>+I12</f>
        <v>100</v>
      </c>
      <c r="R12" s="453">
        <v>40</v>
      </c>
      <c r="S12" s="450">
        <f>+R12*I12</f>
        <v>4000</v>
      </c>
    </row>
    <row r="13" spans="1:19" x14ac:dyDescent="0.25">
      <c r="A13" s="328">
        <v>46112</v>
      </c>
      <c r="B13" s="17">
        <f t="shared" si="0"/>
        <v>91</v>
      </c>
      <c r="C13" s="52">
        <v>46203</v>
      </c>
      <c r="D13" s="67" t="s">
        <v>78</v>
      </c>
      <c r="E13" s="329">
        <v>186</v>
      </c>
      <c r="F13" s="330" t="s">
        <v>35</v>
      </c>
      <c r="G13" s="424" t="s">
        <v>108</v>
      </c>
      <c r="H13" s="330" t="s">
        <v>93</v>
      </c>
      <c r="I13" s="331">
        <v>150</v>
      </c>
      <c r="J13" s="330" t="s">
        <v>37</v>
      </c>
      <c r="K13" s="332">
        <v>1500</v>
      </c>
      <c r="L13" s="333">
        <v>225000</v>
      </c>
      <c r="M13" s="334"/>
      <c r="N13" s="333">
        <v>225000</v>
      </c>
      <c r="O13" s="254" t="s">
        <v>98</v>
      </c>
      <c r="P13" s="450">
        <f>+K13</f>
        <v>1500</v>
      </c>
      <c r="Q13" s="450">
        <f>+I13</f>
        <v>150</v>
      </c>
      <c r="R13" s="453">
        <v>40</v>
      </c>
      <c r="S13" s="450">
        <f>+R13*I13</f>
        <v>6000</v>
      </c>
    </row>
    <row r="14" spans="1:19" x14ac:dyDescent="0.25">
      <c r="A14" s="328"/>
      <c r="B14" s="17"/>
      <c r="C14" s="52"/>
      <c r="D14" s="67"/>
      <c r="E14" s="329"/>
      <c r="F14" s="330"/>
      <c r="G14" s="424"/>
      <c r="H14" s="330"/>
      <c r="I14" s="331"/>
      <c r="J14" s="330"/>
      <c r="K14" s="332"/>
      <c r="L14" s="333"/>
      <c r="M14" s="334"/>
      <c r="N14" s="333"/>
      <c r="O14" s="254"/>
    </row>
    <row r="15" spans="1:19" x14ac:dyDescent="0.25">
      <c r="A15" s="328"/>
      <c r="B15" s="17"/>
      <c r="C15" s="52"/>
      <c r="D15" s="67"/>
      <c r="E15" s="329"/>
      <c r="F15" s="330"/>
      <c r="G15" s="424"/>
      <c r="H15" s="330"/>
      <c r="I15" s="331"/>
      <c r="J15" s="330"/>
      <c r="K15" s="332"/>
      <c r="L15" s="333"/>
      <c r="M15" s="334"/>
      <c r="N15" s="333"/>
      <c r="O15" s="254"/>
    </row>
    <row r="16" spans="1:19" x14ac:dyDescent="0.25">
      <c r="A16" s="365">
        <v>46057</v>
      </c>
      <c r="B16" s="104">
        <f>C16-A16</f>
        <v>85</v>
      </c>
      <c r="C16" s="117">
        <v>46142</v>
      </c>
      <c r="D16" s="159" t="s">
        <v>78</v>
      </c>
      <c r="E16" s="366">
        <v>83</v>
      </c>
      <c r="F16" s="367" t="s">
        <v>35</v>
      </c>
      <c r="G16" s="367"/>
      <c r="H16" s="367" t="s">
        <v>81</v>
      </c>
      <c r="I16" s="368">
        <v>150</v>
      </c>
      <c r="J16" s="367" t="s">
        <v>37</v>
      </c>
      <c r="K16" s="369">
        <v>860</v>
      </c>
      <c r="L16" s="370">
        <v>129000</v>
      </c>
      <c r="M16" s="371"/>
      <c r="N16" s="370">
        <v>129000</v>
      </c>
      <c r="O16" s="372" t="s">
        <v>96</v>
      </c>
      <c r="P16" s="369">
        <v>860</v>
      </c>
    </row>
    <row r="17" spans="1:19" x14ac:dyDescent="0.25">
      <c r="A17" s="373">
        <v>46081</v>
      </c>
      <c r="B17" s="104">
        <f>C17-A17</f>
        <v>92</v>
      </c>
      <c r="C17" s="117">
        <v>46173</v>
      </c>
      <c r="D17" s="159" t="s">
        <v>78</v>
      </c>
      <c r="E17" s="374">
        <v>135</v>
      </c>
      <c r="F17" s="375" t="s">
        <v>35</v>
      </c>
      <c r="G17" s="375"/>
      <c r="H17" s="375" t="s">
        <v>81</v>
      </c>
      <c r="I17" s="376">
        <v>50</v>
      </c>
      <c r="J17" s="375" t="s">
        <v>37</v>
      </c>
      <c r="K17" s="377">
        <v>860</v>
      </c>
      <c r="L17" s="378">
        <v>43000</v>
      </c>
      <c r="M17" s="379"/>
      <c r="N17" s="378">
        <v>43000</v>
      </c>
      <c r="O17" s="380" t="s">
        <v>84</v>
      </c>
      <c r="P17" s="377">
        <v>860</v>
      </c>
    </row>
    <row r="18" spans="1:19" x14ac:dyDescent="0.25">
      <c r="A18" s="381">
        <v>46086</v>
      </c>
      <c r="B18" s="104">
        <f>C18-A18</f>
        <v>87</v>
      </c>
      <c r="C18" s="117">
        <v>46173</v>
      </c>
      <c r="D18" s="159" t="s">
        <v>78</v>
      </c>
      <c r="E18" s="382">
        <v>146</v>
      </c>
      <c r="F18" s="383" t="s">
        <v>35</v>
      </c>
      <c r="G18" s="383"/>
      <c r="H18" s="383" t="s">
        <v>81</v>
      </c>
      <c r="I18" s="384">
        <v>200</v>
      </c>
      <c r="J18" s="383" t="s">
        <v>37</v>
      </c>
      <c r="K18" s="385">
        <v>860</v>
      </c>
      <c r="L18" s="386">
        <v>172000</v>
      </c>
      <c r="M18" s="387"/>
      <c r="N18" s="386">
        <v>172000</v>
      </c>
      <c r="O18" s="380" t="s">
        <v>84</v>
      </c>
      <c r="P18" s="385">
        <v>860</v>
      </c>
      <c r="Q18" s="450">
        <v>200</v>
      </c>
      <c r="R18">
        <v>40</v>
      </c>
      <c r="S18" s="450">
        <f>+R18*I18</f>
        <v>8000</v>
      </c>
    </row>
    <row r="19" spans="1:19" x14ac:dyDescent="0.25">
      <c r="A19" s="388">
        <v>46111</v>
      </c>
      <c r="B19" s="104">
        <f>C19-A19</f>
        <v>92</v>
      </c>
      <c r="C19" s="117">
        <v>46203</v>
      </c>
      <c r="D19" s="159" t="s">
        <v>78</v>
      </c>
      <c r="E19" s="389">
        <v>184</v>
      </c>
      <c r="F19" s="390" t="s">
        <v>35</v>
      </c>
      <c r="G19" s="390"/>
      <c r="H19" s="390" t="s">
        <v>81</v>
      </c>
      <c r="I19" s="391">
        <v>200</v>
      </c>
      <c r="J19" s="390" t="s">
        <v>37</v>
      </c>
      <c r="K19" s="392">
        <v>850</v>
      </c>
      <c r="L19" s="393">
        <v>170000</v>
      </c>
      <c r="M19" s="394"/>
      <c r="N19" s="393">
        <v>170000</v>
      </c>
      <c r="O19" s="395" t="s">
        <v>98</v>
      </c>
      <c r="P19" s="392">
        <v>850</v>
      </c>
      <c r="Q19" s="450">
        <v>200</v>
      </c>
      <c r="R19">
        <v>40</v>
      </c>
      <c r="S19" s="450">
        <f>+R19*I19</f>
        <v>8000</v>
      </c>
    </row>
    <row r="20" spans="1:19" x14ac:dyDescent="0.25">
      <c r="A20" s="346"/>
      <c r="B20" s="17"/>
      <c r="C20" s="52"/>
      <c r="D20" s="67"/>
      <c r="E20" s="347"/>
      <c r="F20" s="348"/>
      <c r="G20" s="348"/>
      <c r="H20" s="348"/>
      <c r="I20" s="349"/>
      <c r="J20" s="348"/>
      <c r="K20" s="350"/>
      <c r="L20" s="351"/>
      <c r="M20" s="352"/>
      <c r="N20" s="351"/>
      <c r="O20" s="254"/>
    </row>
    <row r="21" spans="1:19" x14ac:dyDescent="0.25">
      <c r="A21" s="346"/>
      <c r="B21" s="17"/>
      <c r="C21" s="52"/>
      <c r="D21" s="67"/>
      <c r="E21" s="347"/>
      <c r="F21" s="348"/>
      <c r="G21" s="348"/>
      <c r="H21" s="348"/>
      <c r="I21" s="349"/>
      <c r="J21" s="348"/>
      <c r="K21" s="350"/>
      <c r="L21" s="351"/>
      <c r="M21" s="352"/>
      <c r="N21" s="351"/>
      <c r="O21" s="254"/>
    </row>
    <row r="22" spans="1:19" x14ac:dyDescent="0.25">
      <c r="A22" s="305">
        <v>46057</v>
      </c>
      <c r="B22" s="13">
        <f>C22-A22</f>
        <v>85</v>
      </c>
      <c r="C22" s="102">
        <v>46142</v>
      </c>
      <c r="D22" s="195" t="s">
        <v>78</v>
      </c>
      <c r="E22" s="306">
        <v>83</v>
      </c>
      <c r="F22" s="307" t="s">
        <v>35</v>
      </c>
      <c r="G22" s="307"/>
      <c r="H22" s="307" t="s">
        <v>82</v>
      </c>
      <c r="I22" s="308">
        <v>390</v>
      </c>
      <c r="J22" s="307" t="s">
        <v>37</v>
      </c>
      <c r="K22" s="309">
        <v>940</v>
      </c>
      <c r="L22" s="310">
        <v>366600</v>
      </c>
      <c r="M22" s="311"/>
      <c r="N22" s="310">
        <v>366600</v>
      </c>
      <c r="O22" s="396" t="s">
        <v>96</v>
      </c>
      <c r="P22" s="309">
        <v>940</v>
      </c>
    </row>
    <row r="23" spans="1:19" x14ac:dyDescent="0.25">
      <c r="A23" s="397">
        <v>46086</v>
      </c>
      <c r="B23" s="13">
        <f>C23-A23</f>
        <v>87</v>
      </c>
      <c r="C23" s="102">
        <v>46173</v>
      </c>
      <c r="D23" s="195" t="s">
        <v>78</v>
      </c>
      <c r="E23" s="398">
        <v>146</v>
      </c>
      <c r="F23" s="399" t="s">
        <v>35</v>
      </c>
      <c r="G23" s="399"/>
      <c r="H23" s="399" t="s">
        <v>82</v>
      </c>
      <c r="I23" s="400">
        <v>366</v>
      </c>
      <c r="J23" s="399" t="s">
        <v>37</v>
      </c>
      <c r="K23" s="401">
        <v>940</v>
      </c>
      <c r="L23" s="402">
        <v>344040</v>
      </c>
      <c r="M23" s="403"/>
      <c r="N23" s="402">
        <v>344040</v>
      </c>
      <c r="O23" s="404" t="s">
        <v>84</v>
      </c>
      <c r="P23" s="401">
        <v>940</v>
      </c>
      <c r="Q23" s="450">
        <v>366</v>
      </c>
      <c r="R23">
        <v>40</v>
      </c>
      <c r="S23" s="450">
        <f>+R23*I23</f>
        <v>14640</v>
      </c>
    </row>
    <row r="24" spans="1:19" x14ac:dyDescent="0.25">
      <c r="A24" s="425">
        <v>46087</v>
      </c>
      <c r="B24" s="318">
        <f>C24-A24</f>
        <v>86</v>
      </c>
      <c r="C24" s="319">
        <v>46173</v>
      </c>
      <c r="D24" s="320" t="s">
        <v>78</v>
      </c>
      <c r="E24" s="426">
        <v>147</v>
      </c>
      <c r="F24" s="427" t="s">
        <v>35</v>
      </c>
      <c r="G24" s="427"/>
      <c r="H24" s="427" t="s">
        <v>82</v>
      </c>
      <c r="I24" s="428">
        <v>184</v>
      </c>
      <c r="J24" s="427" t="s">
        <v>37</v>
      </c>
      <c r="K24" s="429">
        <v>940</v>
      </c>
      <c r="L24" s="430">
        <v>172960</v>
      </c>
      <c r="M24" s="431"/>
      <c r="N24" s="430">
        <v>172960</v>
      </c>
      <c r="O24" s="404" t="s">
        <v>84</v>
      </c>
      <c r="P24" s="429">
        <v>940</v>
      </c>
      <c r="Q24" s="450">
        <v>184</v>
      </c>
      <c r="R24">
        <v>40</v>
      </c>
      <c r="S24" s="450">
        <f>+R24*I24</f>
        <v>7360</v>
      </c>
    </row>
    <row r="25" spans="1:19" x14ac:dyDescent="0.25">
      <c r="A25" s="405">
        <v>46111</v>
      </c>
      <c r="B25" s="13">
        <f>C25-A25</f>
        <v>92</v>
      </c>
      <c r="C25" s="102">
        <v>46203</v>
      </c>
      <c r="D25" s="195" t="s">
        <v>78</v>
      </c>
      <c r="E25" s="406">
        <v>184</v>
      </c>
      <c r="F25" s="407" t="s">
        <v>35</v>
      </c>
      <c r="G25" s="407"/>
      <c r="H25" s="407" t="s">
        <v>82</v>
      </c>
      <c r="I25" s="408">
        <v>370</v>
      </c>
      <c r="J25" s="407" t="s">
        <v>37</v>
      </c>
      <c r="K25" s="409">
        <v>950</v>
      </c>
      <c r="L25" s="410">
        <v>351500</v>
      </c>
      <c r="M25" s="411"/>
      <c r="N25" s="410">
        <v>351500</v>
      </c>
      <c r="O25" s="412" t="s">
        <v>98</v>
      </c>
      <c r="P25" s="409">
        <v>950</v>
      </c>
      <c r="Q25" s="450">
        <v>370</v>
      </c>
      <c r="R25">
        <v>30</v>
      </c>
      <c r="S25" s="450">
        <f>+R25*I25</f>
        <v>11100</v>
      </c>
    </row>
    <row r="26" spans="1:19" x14ac:dyDescent="0.25">
      <c r="A26" s="413">
        <v>46112</v>
      </c>
      <c r="B26" s="13">
        <f>C26-A26</f>
        <v>91</v>
      </c>
      <c r="C26" s="102">
        <v>46203</v>
      </c>
      <c r="D26" s="195" t="s">
        <v>78</v>
      </c>
      <c r="E26" s="414">
        <v>186</v>
      </c>
      <c r="F26" s="415" t="s">
        <v>35</v>
      </c>
      <c r="G26" s="415"/>
      <c r="H26" s="415" t="s">
        <v>82</v>
      </c>
      <c r="I26" s="416">
        <v>170</v>
      </c>
      <c r="J26" s="415" t="s">
        <v>37</v>
      </c>
      <c r="K26" s="417">
        <v>950</v>
      </c>
      <c r="L26" s="418">
        <v>161500</v>
      </c>
      <c r="M26" s="419"/>
      <c r="N26" s="418">
        <v>161500</v>
      </c>
      <c r="O26" s="412" t="s">
        <v>98</v>
      </c>
      <c r="P26" s="417">
        <v>950</v>
      </c>
      <c r="Q26" s="450">
        <v>170</v>
      </c>
      <c r="R26">
        <v>30</v>
      </c>
      <c r="S26" s="450">
        <f>+R26*I26</f>
        <v>5100</v>
      </c>
    </row>
    <row r="27" spans="1:19" x14ac:dyDescent="0.25">
      <c r="A27" s="328"/>
      <c r="B27" s="17"/>
      <c r="C27" s="52"/>
      <c r="D27" s="67"/>
      <c r="E27" s="329"/>
      <c r="F27" s="330"/>
      <c r="G27" s="330"/>
      <c r="H27" s="330"/>
      <c r="I27" s="331"/>
      <c r="J27" s="330"/>
      <c r="K27" s="332"/>
      <c r="L27" s="333"/>
      <c r="M27" s="334"/>
      <c r="N27" s="333"/>
      <c r="O27" s="254"/>
    </row>
    <row r="28" spans="1:19" x14ac:dyDescent="0.25">
      <c r="A28" s="328"/>
      <c r="B28" s="17"/>
      <c r="C28" s="52"/>
      <c r="D28" s="67"/>
      <c r="E28" s="329"/>
      <c r="F28" s="330"/>
      <c r="G28" s="330"/>
      <c r="H28" s="330"/>
      <c r="I28" s="331"/>
      <c r="J28" s="330"/>
      <c r="K28" s="332"/>
      <c r="L28" s="333"/>
      <c r="M28" s="334"/>
      <c r="N28" s="333"/>
      <c r="O28" s="254"/>
      <c r="S28" s="454">
        <f>SUM(S2:S27)</f>
        <v>176875</v>
      </c>
    </row>
    <row r="29" spans="1:19" x14ac:dyDescent="0.25">
      <c r="A29" s="339">
        <v>46086</v>
      </c>
      <c r="B29" s="17">
        <f>C29-A29</f>
        <v>87</v>
      </c>
      <c r="C29" s="52">
        <v>46173</v>
      </c>
      <c r="D29" s="67" t="s">
        <v>78</v>
      </c>
      <c r="E29" s="340">
        <v>146</v>
      </c>
      <c r="F29" s="341" t="s">
        <v>35</v>
      </c>
      <c r="G29" s="341"/>
      <c r="H29" s="341" t="s">
        <v>86</v>
      </c>
      <c r="I29" s="342">
        <v>5</v>
      </c>
      <c r="J29" s="341" t="s">
        <v>37</v>
      </c>
      <c r="K29" s="343">
        <v>805</v>
      </c>
      <c r="L29" s="344">
        <v>4025</v>
      </c>
      <c r="M29" s="345"/>
      <c r="N29" s="344">
        <v>4025</v>
      </c>
      <c r="O29" s="167" t="s">
        <v>84</v>
      </c>
    </row>
    <row r="30" spans="1:19" x14ac:dyDescent="0.25">
      <c r="A30" s="312">
        <v>46052</v>
      </c>
      <c r="B30" s="17">
        <f>C30-A30</f>
        <v>90</v>
      </c>
      <c r="C30" s="52">
        <v>46142</v>
      </c>
      <c r="D30" s="67" t="s">
        <v>78</v>
      </c>
      <c r="E30" s="360">
        <v>71</v>
      </c>
      <c r="F30" s="313" t="s">
        <v>35</v>
      </c>
      <c r="G30" s="313"/>
      <c r="H30" s="313" t="s">
        <v>38</v>
      </c>
      <c r="I30" s="314">
        <v>180</v>
      </c>
      <c r="J30" s="313" t="s">
        <v>37</v>
      </c>
      <c r="K30" s="361">
        <v>940</v>
      </c>
      <c r="L30" s="362">
        <v>169200</v>
      </c>
      <c r="M30" s="363"/>
      <c r="N30" s="362">
        <v>169200</v>
      </c>
      <c r="O30" s="185" t="s">
        <v>96</v>
      </c>
    </row>
    <row r="31" spans="1:19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</sheetData>
  <sortState xmlns:xlrd2="http://schemas.microsoft.com/office/spreadsheetml/2017/richdata2" ref="A8:O13">
    <sortCondition ref="A8:A13"/>
  </sortState>
  <pageMargins left="0.70866141732283472" right="0.70866141732283472" top="0.74803149606299213" bottom="0.74803149606299213" header="0.31496062992125984" footer="0.31496062992125984"/>
  <pageSetup paperSize="9" scale="6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2026-05-02T13:44:46Z</cp:lastPrinted>
  <dcterms:created xsi:type="dcterms:W3CDTF">2015-06-05T18:19:34Z</dcterms:created>
  <dcterms:modified xsi:type="dcterms:W3CDTF">2026-05-09T08:41:59Z</dcterms:modified>
</cp:coreProperties>
</file>